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0" windowWidth="2160" windowHeight="1170"/>
  </bookViews>
  <sheets>
    <sheet name="2012" sheetId="9" r:id="rId1"/>
  </sheets>
  <definedNames>
    <definedName name="_xlnm._FilterDatabase" localSheetId="0" hidden="1">'2012'!$A$10:$J$389</definedName>
    <definedName name="_xlnm.Print_Titles" localSheetId="0">'2012'!$7:$9</definedName>
  </definedNames>
  <calcPr calcId="124519" fullPrecision="0"/>
</workbook>
</file>

<file path=xl/calcChain.xml><?xml version="1.0" encoding="utf-8"?>
<calcChain xmlns="http://schemas.openxmlformats.org/spreadsheetml/2006/main">
  <c r="H99" i="9"/>
  <c r="H170"/>
  <c r="H70"/>
  <c r="H360"/>
  <c r="H348"/>
  <c r="H336"/>
  <c r="H205"/>
  <c r="H91"/>
  <c r="H80"/>
  <c r="H385"/>
  <c r="H161"/>
  <c r="H159"/>
  <c r="I161"/>
  <c r="I386"/>
  <c r="I379" s="1"/>
  <c r="J386"/>
  <c r="J379" s="1"/>
  <c r="H389"/>
  <c r="H386" s="1"/>
  <c r="I375"/>
  <c r="I364" s="1"/>
  <c r="J375"/>
  <c r="J364" s="1"/>
  <c r="H375"/>
  <c r="H374"/>
  <c r="H364" s="1"/>
  <c r="I361"/>
  <c r="I350"/>
  <c r="I349" s="1"/>
  <c r="J361"/>
  <c r="H361"/>
  <c r="H350" s="1"/>
  <c r="G350" s="1"/>
  <c r="F350" s="1"/>
  <c r="J360"/>
  <c r="J350" s="1"/>
  <c r="I346"/>
  <c r="I340" s="1"/>
  <c r="J346"/>
  <c r="J340" s="1"/>
  <c r="H346"/>
  <c r="H345"/>
  <c r="I337"/>
  <c r="I330" s="1"/>
  <c r="J337"/>
  <c r="J330"/>
  <c r="H337"/>
  <c r="H330" s="1"/>
  <c r="I326"/>
  <c r="I319" s="1"/>
  <c r="I318" s="1"/>
  <c r="J326"/>
  <c r="J319"/>
  <c r="J318" s="1"/>
  <c r="H326"/>
  <c r="H319" s="1"/>
  <c r="I305"/>
  <c r="J305"/>
  <c r="H305"/>
  <c r="I294"/>
  <c r="J294"/>
  <c r="H294"/>
  <c r="I282"/>
  <c r="J282"/>
  <c r="H282"/>
  <c r="I265"/>
  <c r="J265"/>
  <c r="H265"/>
  <c r="I256"/>
  <c r="I255" s="1"/>
  <c r="J256"/>
  <c r="H256"/>
  <c r="H255" s="1"/>
  <c r="G255" s="1"/>
  <c r="I216"/>
  <c r="J216"/>
  <c r="H216"/>
  <c r="I206"/>
  <c r="J206"/>
  <c r="H206"/>
  <c r="I199"/>
  <c r="J199"/>
  <c r="H199"/>
  <c r="I192"/>
  <c r="J192"/>
  <c r="H192"/>
  <c r="I186"/>
  <c r="J186"/>
  <c r="J185" s="1"/>
  <c r="H186"/>
  <c r="J174"/>
  <c r="I174"/>
  <c r="H174"/>
  <c r="J171"/>
  <c r="J164" s="1"/>
  <c r="H171"/>
  <c r="H164" s="1"/>
  <c r="I172"/>
  <c r="I171" s="1"/>
  <c r="I160"/>
  <c r="J160"/>
  <c r="H160"/>
  <c r="H145" s="1"/>
  <c r="I159"/>
  <c r="J159"/>
  <c r="J145" s="1"/>
  <c r="I143"/>
  <c r="I142" s="1"/>
  <c r="J142"/>
  <c r="J133" s="1"/>
  <c r="J132" s="1"/>
  <c r="H143"/>
  <c r="H142" s="1"/>
  <c r="H141"/>
  <c r="I141"/>
  <c r="I133" s="1"/>
  <c r="I125"/>
  <c r="J125"/>
  <c r="H125"/>
  <c r="I121"/>
  <c r="I112" s="1"/>
  <c r="J121"/>
  <c r="J112" s="1"/>
  <c r="H121"/>
  <c r="H120"/>
  <c r="H112" s="1"/>
  <c r="I109"/>
  <c r="I103" s="1"/>
  <c r="J109"/>
  <c r="J103" s="1"/>
  <c r="H109"/>
  <c r="H108"/>
  <c r="I100"/>
  <c r="I93" s="1"/>
  <c r="J100"/>
  <c r="J93" s="1"/>
  <c r="H100"/>
  <c r="H93" s="1"/>
  <c r="G93" s="1"/>
  <c r="I90"/>
  <c r="I81" s="1"/>
  <c r="J90"/>
  <c r="J81" s="1"/>
  <c r="H90"/>
  <c r="H89"/>
  <c r="H81" s="1"/>
  <c r="I79"/>
  <c r="I74" s="1"/>
  <c r="J79"/>
  <c r="J74" s="1"/>
  <c r="H79"/>
  <c r="H78"/>
  <c r="I71"/>
  <c r="I59" s="1"/>
  <c r="J71"/>
  <c r="J59" s="1"/>
  <c r="H71"/>
  <c r="H59" s="1"/>
  <c r="G59" s="1"/>
  <c r="I56"/>
  <c r="I46" s="1"/>
  <c r="J56"/>
  <c r="J46" s="1"/>
  <c r="H56"/>
  <c r="H55"/>
  <c r="H46" s="1"/>
  <c r="G46" s="1"/>
  <c r="I43"/>
  <c r="I30" s="1"/>
  <c r="I29" s="1"/>
  <c r="J43"/>
  <c r="J30" s="1"/>
  <c r="H45"/>
  <c r="H43" s="1"/>
  <c r="H42"/>
  <c r="G42" s="1"/>
  <c r="F42" s="1"/>
  <c r="I22"/>
  <c r="J22"/>
  <c r="H22"/>
  <c r="G22" s="1"/>
  <c r="I12"/>
  <c r="I11" s="1"/>
  <c r="J12"/>
  <c r="J11" s="1"/>
  <c r="H12"/>
  <c r="H11" s="1"/>
  <c r="G11" s="1"/>
  <c r="F11" s="1"/>
  <c r="G21"/>
  <c r="G28"/>
  <c r="G44"/>
  <c r="G45"/>
  <c r="G55"/>
  <c r="G56"/>
  <c r="G57"/>
  <c r="F57" s="1"/>
  <c r="G58"/>
  <c r="G70"/>
  <c r="G71"/>
  <c r="G72"/>
  <c r="G73"/>
  <c r="G78"/>
  <c r="G79"/>
  <c r="G80"/>
  <c r="G89"/>
  <c r="F89" s="1"/>
  <c r="G90"/>
  <c r="G91"/>
  <c r="G92"/>
  <c r="G99"/>
  <c r="F99" s="1"/>
  <c r="G100"/>
  <c r="G101"/>
  <c r="G102"/>
  <c r="G108"/>
  <c r="G109"/>
  <c r="G110"/>
  <c r="G111"/>
  <c r="G120"/>
  <c r="G121"/>
  <c r="G122"/>
  <c r="G123"/>
  <c r="G124"/>
  <c r="G125"/>
  <c r="G131"/>
  <c r="G141"/>
  <c r="G143"/>
  <c r="G144"/>
  <c r="G159"/>
  <c r="G160"/>
  <c r="G161"/>
  <c r="G162"/>
  <c r="G163"/>
  <c r="G170"/>
  <c r="G172"/>
  <c r="G173"/>
  <c r="G174"/>
  <c r="G183"/>
  <c r="G186"/>
  <c r="G191"/>
  <c r="G192"/>
  <c r="G198"/>
  <c r="G199"/>
  <c r="G205"/>
  <c r="G206"/>
  <c r="G215"/>
  <c r="G216"/>
  <c r="G254"/>
  <c r="G256"/>
  <c r="G264"/>
  <c r="G265"/>
  <c r="G281"/>
  <c r="G282"/>
  <c r="G293"/>
  <c r="G294"/>
  <c r="G304"/>
  <c r="G305"/>
  <c r="G317"/>
  <c r="G325"/>
  <c r="G326"/>
  <c r="G327"/>
  <c r="G328"/>
  <c r="G336"/>
  <c r="G337"/>
  <c r="G338"/>
  <c r="G339"/>
  <c r="G345"/>
  <c r="G346"/>
  <c r="G347"/>
  <c r="G348"/>
  <c r="G360"/>
  <c r="G361"/>
  <c r="G362"/>
  <c r="G363"/>
  <c r="G374"/>
  <c r="G375"/>
  <c r="G376"/>
  <c r="G377"/>
  <c r="G378"/>
  <c r="G385"/>
  <c r="G387"/>
  <c r="G388"/>
  <c r="G389"/>
  <c r="F21"/>
  <c r="F28"/>
  <c r="F44"/>
  <c r="F45"/>
  <c r="F55"/>
  <c r="F56"/>
  <c r="F58"/>
  <c r="F70"/>
  <c r="F71"/>
  <c r="F72"/>
  <c r="F73"/>
  <c r="F78"/>
  <c r="F79"/>
  <c r="F80"/>
  <c r="F90"/>
  <c r="F91"/>
  <c r="F92"/>
  <c r="F100"/>
  <c r="F101"/>
  <c r="F102"/>
  <c r="F108"/>
  <c r="F109"/>
  <c r="F110"/>
  <c r="F111"/>
  <c r="F120"/>
  <c r="F121"/>
  <c r="F122"/>
  <c r="F123"/>
  <c r="F124"/>
  <c r="F125"/>
  <c r="F131"/>
  <c r="F141"/>
  <c r="F143"/>
  <c r="F144"/>
  <c r="F159"/>
  <c r="F160"/>
  <c r="F161"/>
  <c r="F162"/>
  <c r="F163"/>
  <c r="F170"/>
  <c r="F172"/>
  <c r="F173"/>
  <c r="F174"/>
  <c r="F183"/>
  <c r="F186"/>
  <c r="F191"/>
  <c r="F192"/>
  <c r="F198"/>
  <c r="F199"/>
  <c r="F205"/>
  <c r="F206"/>
  <c r="F215"/>
  <c r="F216"/>
  <c r="F254"/>
  <c r="F256"/>
  <c r="F264"/>
  <c r="F265"/>
  <c r="F281"/>
  <c r="F282"/>
  <c r="F293"/>
  <c r="F294"/>
  <c r="F304"/>
  <c r="F305"/>
  <c r="F317"/>
  <c r="F325"/>
  <c r="F326"/>
  <c r="F327"/>
  <c r="F328"/>
  <c r="F336"/>
  <c r="F337"/>
  <c r="F338"/>
  <c r="F339"/>
  <c r="F345"/>
  <c r="F346"/>
  <c r="F347"/>
  <c r="F348"/>
  <c r="F360"/>
  <c r="F361"/>
  <c r="F362"/>
  <c r="F363"/>
  <c r="F374"/>
  <c r="F375"/>
  <c r="F376"/>
  <c r="F377"/>
  <c r="F378"/>
  <c r="F385"/>
  <c r="F387"/>
  <c r="F388"/>
  <c r="F389"/>
  <c r="I145"/>
  <c r="G12" l="1"/>
  <c r="F12" s="1"/>
  <c r="F22"/>
  <c r="H74"/>
  <c r="G74" s="1"/>
  <c r="F74" s="1"/>
  <c r="H103"/>
  <c r="G103" s="1"/>
  <c r="F103" s="1"/>
  <c r="H185"/>
  <c r="J29"/>
  <c r="G43"/>
  <c r="F43" s="1"/>
  <c r="H30"/>
  <c r="G30" s="1"/>
  <c r="F30" s="1"/>
  <c r="G81"/>
  <c r="G112"/>
  <c r="J329"/>
  <c r="I329"/>
  <c r="G364"/>
  <c r="F59"/>
  <c r="F93"/>
  <c r="G145"/>
  <c r="F145" s="1"/>
  <c r="I185"/>
  <c r="I184" s="1"/>
  <c r="J255"/>
  <c r="J184" s="1"/>
  <c r="H340"/>
  <c r="G340" s="1"/>
  <c r="F340" s="1"/>
  <c r="J349"/>
  <c r="G171"/>
  <c r="F171" s="1"/>
  <c r="I164"/>
  <c r="I132" s="1"/>
  <c r="G185"/>
  <c r="F185" s="1"/>
  <c r="I10"/>
  <c r="F46"/>
  <c r="F81"/>
  <c r="F112"/>
  <c r="F255"/>
  <c r="F364"/>
  <c r="H133"/>
  <c r="G142"/>
  <c r="F142" s="1"/>
  <c r="G319"/>
  <c r="F319" s="1"/>
  <c r="H318"/>
  <c r="G318" s="1"/>
  <c r="F318" s="1"/>
  <c r="G330"/>
  <c r="F330" s="1"/>
  <c r="H329"/>
  <c r="G329" s="1"/>
  <c r="F329" s="1"/>
  <c r="G386"/>
  <c r="F386" s="1"/>
  <c r="H379"/>
  <c r="G164"/>
  <c r="F164" s="1"/>
  <c r="H29"/>
  <c r="J10" l="1"/>
  <c r="G133"/>
  <c r="F133" s="1"/>
  <c r="H132"/>
  <c r="G132" s="1"/>
  <c r="F132" s="1"/>
  <c r="H184"/>
  <c r="G184" s="1"/>
  <c r="F184" s="1"/>
  <c r="G29"/>
  <c r="F29" s="1"/>
  <c r="G379"/>
  <c r="F379" s="1"/>
  <c r="H349"/>
  <c r="G349" s="1"/>
  <c r="F349" s="1"/>
  <c r="H10" l="1"/>
  <c r="G10" s="1"/>
  <c r="F10" s="1"/>
</calcChain>
</file>

<file path=xl/sharedStrings.xml><?xml version="1.0" encoding="utf-8"?>
<sst xmlns="http://schemas.openxmlformats.org/spreadsheetml/2006/main" count="1279" uniqueCount="416">
  <si>
    <t>№ п/п</t>
  </si>
  <si>
    <t>Расходы на исполнение расходных обязательств по вопросам местного значения</t>
  </si>
  <si>
    <t>В том числе</t>
  </si>
  <si>
    <t>Код ведомственной программы</t>
  </si>
  <si>
    <t>Наименование ведомственных программ/показателей результатов деятельности по оказанию муниципальных услуг (выполнению работ)</t>
  </si>
  <si>
    <t>Значение показателей достижения результатов деятельности по оказанию муниципальных услуг (выполнению работ)</t>
  </si>
  <si>
    <t>За счёт субсидий из бюджетов других уровней</t>
  </si>
  <si>
    <t>Расходы на исполнение расходных обязательств за счёт субвенций из фонда компенсаций</t>
  </si>
  <si>
    <t/>
  </si>
  <si>
    <t>1.</t>
  </si>
  <si>
    <t>1.1.</t>
  </si>
  <si>
    <t>304</t>
  </si>
  <si>
    <t>Общее количество реконструированных мемориальных досок или изготовление новых, объект</t>
  </si>
  <si>
    <t>046</t>
  </si>
  <si>
    <t>Количество скульптурных композиций, созданных в рамках конкурса песчаной скульптуры, ед.</t>
  </si>
  <si>
    <t>Количество скульптурных композиций, созданных в рамках конкурса скульптуры из дерева, ед.</t>
  </si>
  <si>
    <t>Количество установленных объектов социальной рекламы, информационных объектов и иных средств визуальных коммуникаций, объект</t>
  </si>
  <si>
    <t>Количество разработанных и утверждённых схем территориального размещения объектов рекламы, ед.</t>
  </si>
  <si>
    <t>Удовлетворённость населения качеством выполняемой муниципальной работы, балл (от 0 до 10)</t>
  </si>
  <si>
    <t>Общее количество установленных или реконструированных монументальных и скульптурно-декоративных объектов, фонтанов, объект</t>
  </si>
  <si>
    <t>Степень соблюдения стандарта качества, %</t>
  </si>
  <si>
    <t>1.1.1.</t>
  </si>
  <si>
    <t>Программные расходы, осуществляемые администратором программы</t>
  </si>
  <si>
    <t>1.2.</t>
  </si>
  <si>
    <t>305</t>
  </si>
  <si>
    <t>Количество размещённых элементов праздничного оформления, ед.</t>
  </si>
  <si>
    <t>Количество установленных элементов новогоднего оформления, ед.</t>
  </si>
  <si>
    <t>Количество установленных элементов светового оформления, ед.</t>
  </si>
  <si>
    <t>1.2.1.</t>
  </si>
  <si>
    <t>2.</t>
  </si>
  <si>
    <t>2.1.</t>
  </si>
  <si>
    <t>311</t>
  </si>
  <si>
    <t>Количество зарегистрированных пользователей муниципальной услуги, чел.</t>
  </si>
  <si>
    <t>044</t>
  </si>
  <si>
    <t>Из них</t>
  </si>
  <si>
    <t>количество пользователей до 14 лет, чел.</t>
  </si>
  <si>
    <t>количество удалённых пользователей сайта Централизованной библиотечной системы, чел.</t>
  </si>
  <si>
    <t>Количество посещений муниципальных библиотек, посещений</t>
  </si>
  <si>
    <t>количество посещений сайта Централизованной библиотечной системы удалёнными пользователями, посещений</t>
  </si>
  <si>
    <t>Количество библиотек, обслуживающих пользователей до 14 лет</t>
  </si>
  <si>
    <t>Число библиотечных услуг, доступных для пользователей через сеть Интернет, ед.</t>
  </si>
  <si>
    <t>Удовлетворённость потребителей качеством оказываемой муниципальной услуги, балл (от 0 до 10)</t>
  </si>
  <si>
    <t>Степень соблюдения стандарта качества оказываемой муниципальной услуги, %</t>
  </si>
  <si>
    <t>2.1.1.</t>
  </si>
  <si>
    <t>2.1.2.</t>
  </si>
  <si>
    <t>Программные расходы, осуществляемые соадминистраторами программы</t>
  </si>
  <si>
    <t>2.1.2.1.</t>
  </si>
  <si>
    <t>Департамент городского хозяйства</t>
  </si>
  <si>
    <t>040</t>
  </si>
  <si>
    <t>2.1.2.2.</t>
  </si>
  <si>
    <t>Управление связи и информатизации</t>
  </si>
  <si>
    <t>2.2.</t>
  </si>
  <si>
    <t>312</t>
  </si>
  <si>
    <t>Количество потребителей услуги всего, чел.</t>
  </si>
  <si>
    <t>количество посетителей выставок и экспозиций музеев города, чел.</t>
  </si>
  <si>
    <t>количество индивидуальных посетителей выставок и экспозиций музеев города, чел.</t>
  </si>
  <si>
    <t>количество участников культурно-просветительских мероприятий музеев города, чел.</t>
  </si>
  <si>
    <t>2.2.1.</t>
  </si>
  <si>
    <t>2.2.2.</t>
  </si>
  <si>
    <t>2.2.2.1.</t>
  </si>
  <si>
    <t>2.2.2.2.</t>
  </si>
  <si>
    <t>2.3.</t>
  </si>
  <si>
    <t>313</t>
  </si>
  <si>
    <t>Количество потребителей услуги, чел.</t>
  </si>
  <si>
    <t>посетивших мероприятия на платной основе в муниципальных учреждениях культурно-досугового типа, чел.</t>
  </si>
  <si>
    <t>посетивших мероприятия профессионального искусства (концерты, спектакли) на платной основе в муниципальных учреждениях культуры, чел.</t>
  </si>
  <si>
    <t>занимающихся в клубных формированиях, чел.</t>
  </si>
  <si>
    <t>посетивших мероприятия на бесплатной основе, чел.</t>
  </si>
  <si>
    <t>Удовлетворённость потребителей качеством оказываемой муниципальной услуги в части культурно-досуговых и просветительских мероприятий, балл (от 0 до 10)</t>
  </si>
  <si>
    <t>Удовлетворённость потребителей качеством оказываемой муниципальной услуги в части работы филармонического центра, балл (от 0 до 10)</t>
  </si>
  <si>
    <t>Удовлетворённость потребителей качеством оказываемой муниципальной услуги в части работы клубных формирований, балл (от 0 до 10)</t>
  </si>
  <si>
    <t>2.3.1.</t>
  </si>
  <si>
    <t>2.3.2.</t>
  </si>
  <si>
    <t>2.3.2.1.</t>
  </si>
  <si>
    <t>2.3.2.2.</t>
  </si>
  <si>
    <t>2.4.</t>
  </si>
  <si>
    <t>314</t>
  </si>
  <si>
    <t>Количество массовых мероприятий, ед.</t>
  </si>
  <si>
    <t>Степень соблюдения стандарта качества муниципальной услуги, %</t>
  </si>
  <si>
    <t>2.4.1.</t>
  </si>
  <si>
    <t>2.4.2.</t>
  </si>
  <si>
    <t>2.4.2.1.</t>
  </si>
  <si>
    <t>2.5.</t>
  </si>
  <si>
    <t>315</t>
  </si>
  <si>
    <t>Количество детей, обучающихся в детских школах искусств по образовательным программам основной образовательной деятельности, чел.</t>
  </si>
  <si>
    <t>Доля лауреатов конкурсов в общей численности обучающихся детских школ искусств, обучающихся по образовательным программам основной образовательной деятельности, %</t>
  </si>
  <si>
    <t>Количество лауреатов конкурсов из числа обучающихся по образовательным программам основной образовательной деятельности, чел.</t>
  </si>
  <si>
    <t>Перечень образовательных программ, реализуемых в детских школах искусств по основной образовательной деятельности, ед.</t>
  </si>
  <si>
    <t>Доля обновлённого парка музыкальных инструментов от общего количества музыкальных инструментов, %</t>
  </si>
  <si>
    <t>2.5.1.</t>
  </si>
  <si>
    <t>2.5.2.</t>
  </si>
  <si>
    <t>2.5.2.1.</t>
  </si>
  <si>
    <t>2.5.2.2.</t>
  </si>
  <si>
    <t>2.6.</t>
  </si>
  <si>
    <t>316</t>
  </si>
  <si>
    <t>Количество обучающихся в спортивных школах, подведомственных департаменту культуры, молодёжной политики и спорта, чел.</t>
  </si>
  <si>
    <t>Доля обучающихся, имеющих спортивные разряды и звания, в общей численности занимающихся в спортивных школах департамента культуры, молодёжной политики и спорта, %</t>
  </si>
  <si>
    <t>Количество обучающихся, имеющих спортивные разряды и звания, в общей численности занимающихся в спортивных школах департамента культуры, молодёжной политики и спорта, чел.</t>
  </si>
  <si>
    <t>Степень соблюдения стандарта качества оказываемой муниципальной  услуги, %</t>
  </si>
  <si>
    <t>2.6.1.</t>
  </si>
  <si>
    <t>2.6.2.</t>
  </si>
  <si>
    <t>2.6.2.1.</t>
  </si>
  <si>
    <t>2.6.2.2.</t>
  </si>
  <si>
    <t>2.7.</t>
  </si>
  <si>
    <t>317</t>
  </si>
  <si>
    <t>Количество занимающихся физической культурой и спортом в учреждениях департамента культуры, молодёжной политики и спорта, чел.</t>
  </si>
  <si>
    <t>Количество участников физкультурно-спортивных мероприятий, чел.</t>
  </si>
  <si>
    <t>2.7.1.</t>
  </si>
  <si>
    <t>2.7.2.</t>
  </si>
  <si>
    <t>2.7.2.1.</t>
  </si>
  <si>
    <t>2.7.2.2.</t>
  </si>
  <si>
    <t>2.8.</t>
  </si>
  <si>
    <t>318</t>
  </si>
  <si>
    <t>Количество рабочих мест для трудовой занятости подростков и молодёжи, мест</t>
  </si>
  <si>
    <t>Количество трудоустроенных подростков и молодёжи, чел.</t>
  </si>
  <si>
    <t>Количество детей и молодёжи, занимающихся в молодёжно-подростковых клубах и центрах по месту жительства, чел.</t>
  </si>
  <si>
    <t>Количество детей и молодёжи, занимающихся в спортивно-технических центрах и посещающих военно-спортивные мероприятия, чел.</t>
  </si>
  <si>
    <t>Количество детей и молодёжи, посетивших молодёжные мероприятия, чел.</t>
  </si>
  <si>
    <t>2.8.1.</t>
  </si>
  <si>
    <t>2.8.2.</t>
  </si>
  <si>
    <t>2.8.2.1.</t>
  </si>
  <si>
    <t>2.8.2.2.</t>
  </si>
  <si>
    <t>2.8.2.3.</t>
  </si>
  <si>
    <t>Департамент архитектуры и градостроительства</t>
  </si>
  <si>
    <t>2.9.</t>
  </si>
  <si>
    <t>319</t>
  </si>
  <si>
    <t>Количество детей и молодёжи в возрасте 7 – 30 лет, отдохнувших по программам отдыха, всего, чел.</t>
  </si>
  <si>
    <t>на базе лагерей с дневным пребыванием детей, чел.</t>
  </si>
  <si>
    <t>2.9.1.</t>
  </si>
  <si>
    <t>3.</t>
  </si>
  <si>
    <t>3.1.</t>
  </si>
  <si>
    <t>331</t>
  </si>
  <si>
    <t>Численность воспитанников, получающих муниципальную услугу в дошкольных образовательных учреждениях, чел.</t>
  </si>
  <si>
    <t>043</t>
  </si>
  <si>
    <t>существующая сеть</t>
  </si>
  <si>
    <t>вновь вводимая сеть</t>
  </si>
  <si>
    <t>Степень соблюдения требований к качеству муниципальной услуги, закреплённых стандартом качества, %</t>
  </si>
  <si>
    <t>Доля дошкольных образовательных учреждений, структура основной общеобразовательной программы которых соответствует Федеральным государственным требованиям, в общем количестве дошкольных образовательных учреждений, %</t>
  </si>
  <si>
    <t>3.1.1.</t>
  </si>
  <si>
    <t>3.1.2.</t>
  </si>
  <si>
    <t>3.1.2.1.</t>
  </si>
  <si>
    <t>3.1.2.2.</t>
  </si>
  <si>
    <t>3.2.</t>
  </si>
  <si>
    <t>332</t>
  </si>
  <si>
    <t>Численность обучающихся (воспитанников), получающих муниципальную услугу, чел.</t>
  </si>
  <si>
    <t>дошкольного образования, чел.</t>
  </si>
  <si>
    <t>общего образования, чел.</t>
  </si>
  <si>
    <t>Из них дополнительного образования, чел.</t>
  </si>
  <si>
    <t>Доля обучающихся, имеющих отметки "4" и "5" по итогам учебного года, в общей численности обучающихся, %</t>
  </si>
  <si>
    <t>Доля обучающихся, имеющих положительные отметки по итогам учебного года, в общей численности обучающихся, %</t>
  </si>
  <si>
    <t>Удовлетворённость потребителей качеством оказываемой муниципальной услуги</t>
  </si>
  <si>
    <t>дошкольного образования, балл (от 0 до 10)</t>
  </si>
  <si>
    <t>общего образования, балл (от 0 до 10)</t>
  </si>
  <si>
    <t>дополнительного образования, балл (от 0 до 10)</t>
  </si>
  <si>
    <t>Доля общеобразовательных учреждений, в которых реализуются программы духовно-нравственного воспитания обучающихся, в общем числе муниципальных общеобразовательных учреждений, %</t>
  </si>
  <si>
    <t>3.2.1.</t>
  </si>
  <si>
    <t>3.2.2.</t>
  </si>
  <si>
    <t>3.2.2.1.</t>
  </si>
  <si>
    <t>3.2.2.2.</t>
  </si>
  <si>
    <t>3.2.2.3.</t>
  </si>
  <si>
    <t>3.3.</t>
  </si>
  <si>
    <t>333</t>
  </si>
  <si>
    <t>Численность обучающихся, получающих муниципальную услугу, чел.</t>
  </si>
  <si>
    <t>Степень соблюдения требований, предъявляемых к качеству муниципальной услуги, закреплённых стандартом качества, %</t>
  </si>
  <si>
    <t>Количество реализуемых программ дополнительного образования детей, ед.</t>
  </si>
  <si>
    <t>Доля обучающихся учреждений дополнительного образования детей, завершивших обучение по итогам учебного года, %</t>
  </si>
  <si>
    <t>3.3.1.</t>
  </si>
  <si>
    <t>3.3.2.</t>
  </si>
  <si>
    <t>3.3.2.1.</t>
  </si>
  <si>
    <t>3.3.2.2.</t>
  </si>
  <si>
    <t>3.4.</t>
  </si>
  <si>
    <t>334</t>
  </si>
  <si>
    <t>в весенний период, чел.</t>
  </si>
  <si>
    <t>в летний период, чел.</t>
  </si>
  <si>
    <t>в осенний период, чел.</t>
  </si>
  <si>
    <t>Численность детей, получающих муниципальную услугу в оздоровительных лагерях с дневным пребыванием детей, чел.</t>
  </si>
  <si>
    <t>Численность обучающихся, получающих муниципальную услугу в рамках выездной тематической программы</t>
  </si>
  <si>
    <t>3.4.1.</t>
  </si>
  <si>
    <t>4.</t>
  </si>
  <si>
    <t>4.1.</t>
  </si>
  <si>
    <t>341</t>
  </si>
  <si>
    <t>Количество реконструированных муниципальных комплектных трансформаторных подстанций наружных, ед.</t>
  </si>
  <si>
    <t>Доля выполненных предписаний надзорных органов от общего количества предписаний, %</t>
  </si>
  <si>
    <t>4.1.1.</t>
  </si>
  <si>
    <t>4.2.</t>
  </si>
  <si>
    <t>343</t>
  </si>
  <si>
    <t>Протяжённость сетей тепловодоснабжения (в однотрубном исполнении), км</t>
  </si>
  <si>
    <t>Протяжённость сетей, в отношении которых выполнен капитальный ремонт сетей тепловодоснабжения (в однотрубном исполнении), км</t>
  </si>
  <si>
    <t>4.2.1.</t>
  </si>
  <si>
    <t>4.3.</t>
  </si>
  <si>
    <t>344</t>
  </si>
  <si>
    <t>Удовлетворенность населения качеством выполняемой муниципальной работы, балл (от 0 до 10)</t>
  </si>
  <si>
    <t>Cтепень соблюдения стандарта качества, %</t>
  </si>
  <si>
    <t>Протяжённость сетей водоснабжения, в отношении которых выполнен капитальный ремонт (в однотрубном исполнении), км.</t>
  </si>
  <si>
    <t>Протяжённость сетей водоснабжения (в однотрубном исполнении), км.</t>
  </si>
  <si>
    <t>4.3.1.</t>
  </si>
  <si>
    <t>4.4.</t>
  </si>
  <si>
    <t>351</t>
  </si>
  <si>
    <t>Количество общественных туалетов, находящихся на содержании, ед.</t>
  </si>
  <si>
    <t>Количество домов, подключённых к канализационным септикам, находящихся на содержании, ед.</t>
  </si>
  <si>
    <t>Количество пожарных водоёмов, находящихся на содержании, ед.</t>
  </si>
  <si>
    <t>Количество домов, обследуемых на предмет признания их  непригодными (аварийными) для проживания, ед.</t>
  </si>
  <si>
    <t>Площадь детских площадок, находящихся на содержании, кв.м</t>
  </si>
  <si>
    <t>Объём ликвидированных несанкционированных свалок, куб.м</t>
  </si>
  <si>
    <t>4.4.1.</t>
  </si>
  <si>
    <t>4.5.</t>
  </si>
  <si>
    <t>367</t>
  </si>
  <si>
    <t>Площадь муниципальных дорог, находящихся на содержании в зимний период, тыс.кв.м</t>
  </si>
  <si>
    <t>дороги I категории, тыс.кв.м</t>
  </si>
  <si>
    <t>дороги II категории, тыс.кв.м</t>
  </si>
  <si>
    <t>дороги III категории, тыс.кв.м</t>
  </si>
  <si>
    <t>внутриквартальные проезды (в том числе: с твёрдым покрытием, грунтовые проезды), тыс.кв.м</t>
  </si>
  <si>
    <t>Площадь муниципальных  дорог, в отношении которых выполняется уборка в летний период, тыс.кв.м</t>
  </si>
  <si>
    <t>Протяжённость ливневой канализации, находящейся на содержании, км</t>
  </si>
  <si>
    <t>Площадь устранённых повреждений дорожных покрытий, тыс.кв.м</t>
  </si>
  <si>
    <t>Протяжённость заполненных швов в дорожном покрытии битумной мастикой, тыс.п.м</t>
  </si>
  <si>
    <t>Количество исправленных и заменённых декоративных ограждений, ед.</t>
  </si>
  <si>
    <t>Площадь окрашенных ограждений, тыс.кв.м</t>
  </si>
  <si>
    <t>Протяжённость восстановленных разрушенных бордюрных камней, п.м</t>
  </si>
  <si>
    <t>Протяжённость заменённых разрушенных бордюрных камней, п.м</t>
  </si>
  <si>
    <t>Количество светофорных объектов, находящихся на содержании, ед.</t>
  </si>
  <si>
    <t>Количество дорожных знаков, находящихся на содержании, ед.</t>
  </si>
  <si>
    <t>Объём нанесённой дорожной разметки</t>
  </si>
  <si>
    <t>протяжённость нанесённой линии дорожной разметки, км</t>
  </si>
  <si>
    <t>количество нанесённых полос пешеходных переходов, ед.</t>
  </si>
  <si>
    <t>Количество заменённых/установленных сигнальных столбиков, ед.</t>
  </si>
  <si>
    <t>Количество исправленных/заменённых барьерных ограждений, ед.</t>
  </si>
  <si>
    <t>Количество установленных/заменённых табло обратного отсчёта, ед.</t>
  </si>
  <si>
    <t>Протяжённость линий уличного освещения, находящихся на содержании, км</t>
  </si>
  <si>
    <t>Площадь тротуаров муниципальных улиц и дорог, в отношении которых выполнены работы по уборке, тыс.кв.м</t>
  </si>
  <si>
    <t>Площадь посадочных площадок автобусных остановок, находящихся в муниципальной собственности, в отношении которых выполняется содержание, тыс.кв.м</t>
  </si>
  <si>
    <t>Количество посадочных площадок остановочных пунктов, находящихся в муниципальной собственности, в отношении которых выполняется содержание, ед.</t>
  </si>
  <si>
    <t>Из них с наличием автопавильонов, ед.</t>
  </si>
  <si>
    <t>Количество урн, находящихся на содержании, ед.</t>
  </si>
  <si>
    <t>Количество дней выполнения муниципальной работы в части содержания дорог местного значения и объектов их благоустройства, дн.</t>
  </si>
  <si>
    <t>Удовлетворённость жителей города качеством содержания городских улиц и дорог (в соответствии с социологическим опросом), балл (от 0 до 5)</t>
  </si>
  <si>
    <t>Соблюдение плановых сроков ремонта объектов, %</t>
  </si>
  <si>
    <t>4.5.1.</t>
  </si>
  <si>
    <t>4.6.</t>
  </si>
  <si>
    <t>371</t>
  </si>
  <si>
    <t>Объём собранных, вывезенных и утилизированных твёрдых бытовых отходов, куб.м</t>
  </si>
  <si>
    <t>Из них крупных габаритных отходов, куб.м</t>
  </si>
  <si>
    <t>Объём собранных, вывезенных и утилизированных медицинских и биологических отходов класса "А", куб.м</t>
  </si>
  <si>
    <t>Количество собранных, вывезенных и утилизированных медицинских и биологических отходов класса "Б", кг</t>
  </si>
  <si>
    <t>Количество дней выполнения работ по сбору, вывозу и утилизации твёрдых бытовых отходов, медицинских и биологических отходов, дней в году</t>
  </si>
  <si>
    <t>Степень соблюдения стандарта качества выполнения работ по сбору, вывозу и утилизации твёрдых бытовых отходов, медицинских и биологических отходов, %</t>
  </si>
  <si>
    <t>Удовлетворённость потребителя качеством выполняемой муниципальной работы в части сбора, вывоза, утилизации и переработки отходов, %</t>
  </si>
  <si>
    <t>4.6.1.</t>
  </si>
  <si>
    <t>4.7.</t>
  </si>
  <si>
    <t>372</t>
  </si>
  <si>
    <t>Удовлетворённость населения качеством выполняемой муниципальной работы, %</t>
  </si>
  <si>
    <t>Доля удовлетворённых обращений граждан на неудовлетворительное состояние рекреационных зон от общего количества обращений населения, %</t>
  </si>
  <si>
    <t>Периодичность выполнения муниципальной работы, дней в неделю</t>
  </si>
  <si>
    <t>Число дней выполнения муниципальной работы, дней в году</t>
  </si>
  <si>
    <t>Степень соблюдения  стандартов качества выполняемой муниципальной работы, %</t>
  </si>
  <si>
    <t>Содержание мест общего пользования, га</t>
  </si>
  <si>
    <t>Площадь кошения газонов вдоль улиц и магистралей (с частотой кошения один раз), га</t>
  </si>
  <si>
    <t>Площадь кошения газонов вдоль улиц и магистралей (с частотой кошения два раза), га</t>
  </si>
  <si>
    <t>Внесение минеральных удобрений на газоны вдоль улиц и магистралей, га</t>
  </si>
  <si>
    <t>Уход за кустарниками вдоль улиц, магистралей, шт.</t>
  </si>
  <si>
    <t>Стрижка кустарника вдоль улиц, магистралей, шт.</t>
  </si>
  <si>
    <t>Санитарное содержание мест общего пользования, га</t>
  </si>
  <si>
    <t>Создание и содержание цветников, кв.м</t>
  </si>
  <si>
    <t>Содержание парков, скверов, набережных и мемориальных комплексов, га</t>
  </si>
  <si>
    <t>4.7.1.</t>
  </si>
  <si>
    <t>4.8.</t>
  </si>
  <si>
    <t>373</t>
  </si>
  <si>
    <t>Количество взятых проб атмосферного воздуха для определения уровня загрязнения, ед.</t>
  </si>
  <si>
    <t>Количество публикаций в печатных и электронных средствах массовой информации на тему «Экология», публикаций</t>
  </si>
  <si>
    <t>Доля микрорайонов, на которых осуществляется мониторинг атмосферного воздуха, %</t>
  </si>
  <si>
    <t>Количество мероприятий экологической направленности, ед.</t>
  </si>
  <si>
    <t>Количество людей, привлечённых к практической природоохранной деятельности, чел.</t>
  </si>
  <si>
    <t>Количество изданной печатной продукции экологической направленности, ед.</t>
  </si>
  <si>
    <t>Степень соблюдения стандарта качества выполнения муниципальной работы, %</t>
  </si>
  <si>
    <t>Количество обустраиваемых водоёмов, находящихся на содержании, ед.</t>
  </si>
  <si>
    <t>Количество посещений городского сайта с экологической информацией, посещений</t>
  </si>
  <si>
    <t>4.8.1.</t>
  </si>
  <si>
    <t>4.9.</t>
  </si>
  <si>
    <t>374</t>
  </si>
  <si>
    <t>Количество ликвидированных несанкционированных свалок, ед.</t>
  </si>
  <si>
    <t>Количество ликвидированных незаконных рекламных конструкций с рекультивацией нарушенных земельных участков, ед.</t>
  </si>
  <si>
    <t>Площадь нарушенных и загрязнённых земель, подвергнутых рекультивации после ликвидации несанкционированных свалок, га</t>
  </si>
  <si>
    <t>Количество  снесённых самовольно установленных металлических гаражей, ед.</t>
  </si>
  <si>
    <t>Доля ликвидированных несанкционированных свалок от общего числа выявленных несанкционированных свалок, %</t>
  </si>
  <si>
    <t>Доля площади нарушенных и загрязнённых земель, подвергнутых рекультивации (после ликвидации несанкционированных свалок), от общей площади нарушенных и загрязнённых земель, требующих рекультивации, %</t>
  </si>
  <si>
    <t>Доля удовлетворённых обращений граждан от общего числа обращений населения, %</t>
  </si>
  <si>
    <t>4.9.1.</t>
  </si>
  <si>
    <t>4.10.</t>
  </si>
  <si>
    <t>375</t>
  </si>
  <si>
    <t>Площадь рубок ухода за лесом и рубок ухода за подростом, га</t>
  </si>
  <si>
    <t>Площадь санитарных рубок и рубок по очистке леса от захламлённости, га</t>
  </si>
  <si>
    <t>Площадь санитарного содержания зелёных зон активного отдыха населения на территории городских лесов, га</t>
  </si>
  <si>
    <t>Количество устранённых пожаров, произошедших в городских лесах, ед.</t>
  </si>
  <si>
    <t>Площадь лесов, на которой устранены нарушения норм лесного законодательства, га</t>
  </si>
  <si>
    <t>Количество дней выполнения муниципальной работы по тушению лесных пожаров, дн.</t>
  </si>
  <si>
    <t>Количество дней выполнения работы по воспроизводству лесов и проведению санитарно-оздоровительных мероприятий, дн.</t>
  </si>
  <si>
    <t>Количество дней выполнения работы по использованию лесов и по охране лесов от лесонарушений, дн.</t>
  </si>
  <si>
    <t>Устройство минерализованных полос, км</t>
  </si>
  <si>
    <t>4.10.1.</t>
  </si>
  <si>
    <t>4.11.</t>
  </si>
  <si>
    <t>381</t>
  </si>
  <si>
    <t>Удовлетворённость населения качеством оказываемой муниципальной услуги, %</t>
  </si>
  <si>
    <t>Количество клубных формирований учреждений, ед.</t>
  </si>
  <si>
    <t>Количество мероприятий, направленных на сохранение семейных ценностей</t>
  </si>
  <si>
    <t>Удовлетворённость населения качеством оказываемой муниципальной услуги, балл</t>
  </si>
  <si>
    <t>4.11.1.</t>
  </si>
  <si>
    <t>4.11.2.</t>
  </si>
  <si>
    <t>4.11.2.1.</t>
  </si>
  <si>
    <t>4.11.2.2.</t>
  </si>
  <si>
    <t>4.12.</t>
  </si>
  <si>
    <t>391</t>
  </si>
  <si>
    <t>Общее число выездов для проведения поисково-спасательных работ на воде и на льду, раз</t>
  </si>
  <si>
    <t>Доля удовлетворённых обращений населения на выполнение поисково-спасательных работ на воде от общего числа обращений, %</t>
  </si>
  <si>
    <t>Доля специалистов, имеющих I-II квалификационную категорию, от общего числа специалистов поисково-спасательных бригад, %</t>
  </si>
  <si>
    <t>Степень соблюдения установленного графика работы, %</t>
  </si>
  <si>
    <t>4.12.1.</t>
  </si>
  <si>
    <t>4.12.2.</t>
  </si>
  <si>
    <t>4.12.2.1.</t>
  </si>
  <si>
    <t>4.12.2.2.</t>
  </si>
  <si>
    <t>4.13.</t>
  </si>
  <si>
    <t>392</t>
  </si>
  <si>
    <t>Общее число выездов для проведения аварийно-спасательных работ, раз</t>
  </si>
  <si>
    <t>Доля удовлетворённых обращений на выполнение аварийно-спасательных работ от общего числа обращений, %</t>
  </si>
  <si>
    <t>4.13.1.</t>
  </si>
  <si>
    <t>4.13.2.</t>
  </si>
  <si>
    <t>4.13.2.1.</t>
  </si>
  <si>
    <t>4.13.2.2.</t>
  </si>
  <si>
    <t>5.</t>
  </si>
  <si>
    <t>5.1.</t>
  </si>
  <si>
    <t>410</t>
  </si>
  <si>
    <t>Общее количество вызовов, вызовы</t>
  </si>
  <si>
    <t>045</t>
  </si>
  <si>
    <t>Доля обновлённого парка санитарного автотранспорта от общего числа, подлежащего обновлению, %</t>
  </si>
  <si>
    <t>Доля совпавших диагнозов станции скорой медицинской помощи и стационара, %</t>
  </si>
  <si>
    <t>Доля медицинского персонала, имеющего высшую категорию в общей численности медицинского персонала, %</t>
  </si>
  <si>
    <t>Доля медицинского персонала, имеющего 1 категорию в общей численности медицинского персонала, %</t>
  </si>
  <si>
    <t>Уровень укомплектованности врачебными кадрами, %</t>
  </si>
  <si>
    <t>Удовлетворённость потребителей качеством оказываемой муниципальной услуги, %</t>
  </si>
  <si>
    <t>Доля обновлённого инвентаря и оборудования от общего числа, подлежащего обновлению, %</t>
  </si>
  <si>
    <t>5.1.1.</t>
  </si>
  <si>
    <t>5.1.2.</t>
  </si>
  <si>
    <t>5.1.2.1.</t>
  </si>
  <si>
    <t>5.1.2.2.</t>
  </si>
  <si>
    <t>5.2.</t>
  </si>
  <si>
    <t>420</t>
  </si>
  <si>
    <t>Фактическое число посещений амбулаторно-поликлинических учреждений, тыс. посещений</t>
  </si>
  <si>
    <t>Количество пролеченных больных в дневных стационарах при амбулаторно-поликлинических учреждениях, тыс.чел.</t>
  </si>
  <si>
    <t>Число лиц, участвующих в мероприятиях по охране здоровья, тыс.чел.</t>
  </si>
  <si>
    <t>Количество детей и подростков, охваченных профилактическими осмотрами, тыс.чел.</t>
  </si>
  <si>
    <t>Доля амбулаторно-поликлинических учреждений, имеющих медицинское оборудование в соответствии с табелем оснащения, %</t>
  </si>
  <si>
    <t>Количество медицинского персонала, прошедшего обучение на циклах сертификационного усовершенствования, чел.</t>
  </si>
  <si>
    <t>5.2.1.</t>
  </si>
  <si>
    <t>5.2.2.</t>
  </si>
  <si>
    <t>5.2.2.1.</t>
  </si>
  <si>
    <t>5.2.2.2.</t>
  </si>
  <si>
    <t>5.2.2.3.</t>
  </si>
  <si>
    <t>5.3.</t>
  </si>
  <si>
    <t>430</t>
  </si>
  <si>
    <t>Число больных, воспользовавшихся услугами стационара, тыс.чел.</t>
  </si>
  <si>
    <t>Доля приобретённого инвентаря и оборудования от общего числа, подлежащего приобретению, %</t>
  </si>
  <si>
    <t>5.3.1.</t>
  </si>
  <si>
    <t>5.3.2.</t>
  </si>
  <si>
    <t>5.3.2.1.</t>
  </si>
  <si>
    <t>5.3.2.2.</t>
  </si>
  <si>
    <t>5.3.2.3.</t>
  </si>
  <si>
    <t xml:space="preserve">Декоративно-художественное оформление города </t>
  </si>
  <si>
    <t>Праздничное оформление города</t>
  </si>
  <si>
    <t xml:space="preserve">Библиотечное обслуживание населения </t>
  </si>
  <si>
    <t>Музейная деятельность</t>
  </si>
  <si>
    <t xml:space="preserve">Организация культурного досуга на базе учреждений и организаций культуры </t>
  </si>
  <si>
    <t>Организация массовых мероприятий</t>
  </si>
  <si>
    <t>Дополнительное образование детей в детских школах искусств</t>
  </si>
  <si>
    <t xml:space="preserve">Дополнительное образование в спортивных школах </t>
  </si>
  <si>
    <t>Организация занятий физической культурой и массовым спортом</t>
  </si>
  <si>
    <t>Организация мероприятий по работе с детьми и молодёжью</t>
  </si>
  <si>
    <t>Организация отдыха детей и молодёжи в каникулярное время</t>
  </si>
  <si>
    <t>Дошкольное образование в дошкольных образовательных учреждениях</t>
  </si>
  <si>
    <t>Дошкольное, общее, дополнительное образование в общеобразовательных учреждениях</t>
  </si>
  <si>
    <t>Дополнительное образование в учреждениях дополнительного образования детей</t>
  </si>
  <si>
    <t xml:space="preserve">Организация и обеспечение отдыха и оздоровления детей </t>
  </si>
  <si>
    <t>Организация электроснабжения жителей и организаций города</t>
  </si>
  <si>
    <t>Организация теплоснабжения жителей и организаций города</t>
  </si>
  <si>
    <t>Организация водоснабжения и водоотведения для жителей и организаций города</t>
  </si>
  <si>
    <t>Содержание и благоустройство объектов городского хозяйства</t>
  </si>
  <si>
    <t>Осуществление дорожной деятельности в части содержания и ремонта автомобильных дорог местного значения в границах городского округа, а также иной деятельности в области использования автомобильных дорог</t>
  </si>
  <si>
    <t>Организация сбора, вывоза, утилизации и переработки бытовых и промышленных отходов &lt;в соответствии с классами опасности отходов</t>
  </si>
  <si>
    <t>Благоустройство рекреационных зон</t>
  </si>
  <si>
    <t>Организация мероприятий по охране окружающей среды</t>
  </si>
  <si>
    <t>Очистка и рекультивация нарушенных и загрязнённых земель</t>
  </si>
  <si>
    <t>Обустройство, использование, защита и охрана городских лесов</t>
  </si>
  <si>
    <t>Организация культурных, досуговых мероприятий, направленных на сохранение семейных ценностей</t>
  </si>
  <si>
    <t>Поисково-спасательные работы на воде</t>
  </si>
  <si>
    <t>Выполнение аварийно-спасательных работ</t>
  </si>
  <si>
    <t>Скорая медицинская помощь</t>
  </si>
  <si>
    <t>Первичная амбулаторно-поликлиническая помощь</t>
  </si>
  <si>
    <t>Стационарная медицинская помощь</t>
  </si>
  <si>
    <t>ДЕПАРТАМЕНТ ГОРОДСКОГО ХОЗЯЙСТВА</t>
  </si>
  <si>
    <t>КОМИТЕТ ПО ПРИРОДОПОЛЬЗОВАНИЮ И ЭКОЛОГИИ</t>
  </si>
  <si>
    <t>УПРАВЛЕНИЕ БЮДЖЕТНОГО УЧЁТА И ОТЧЁТНОСТИ</t>
  </si>
  <si>
    <t>ВСЕГО</t>
  </si>
  <si>
    <t>ДЕПАРТАМЕНТ АРХИТЕКТУРЫ И ГРАДОСТРОИТЕЛЬСТВА</t>
  </si>
  <si>
    <t xml:space="preserve">ДЕПАРТАМЕНТ КУЛЬТУРЫ, МОЛОДЁЖНОЙ ПОЛИТИКИ И СПОРТА </t>
  </si>
  <si>
    <t>ДЕПАРТАМЕНТ ОБРАЗОВАНИЯ</t>
  </si>
  <si>
    <t>АДМИНИСТРАЦИЯ ГОРОДА</t>
  </si>
  <si>
    <t>КОМИТЕТ ПО ЗДРАВООХРАНЕНИЮ</t>
  </si>
  <si>
    <t>УПРАВЛЕНИЕ ПО ДЕЛАМ ГРАЖДАНСКОЙ ОБОРОНЫ И ЧРЕЗВЫЧАЙНЫМ СИТУАЦИЯМ</t>
  </si>
  <si>
    <t>Сумма, всего
(тыс. рублей)</t>
  </si>
  <si>
    <t>За счёт средств местного бюджета</t>
  </si>
  <si>
    <t>Главный распорядитель
 бюджетных средств</t>
  </si>
  <si>
    <t>от__________ № ________</t>
  </si>
  <si>
    <t xml:space="preserve"> -</t>
  </si>
  <si>
    <t xml:space="preserve"> - </t>
  </si>
  <si>
    <t>-</t>
  </si>
  <si>
    <t>Приложение 7</t>
  </si>
  <si>
    <t>Исполнение по расходам бюджета городского округа город Сургут на реализацию ведомственных целевых программ и о достижении показателей результатов деятельности главных распорядителей бюджетных средств по оказанию муниципальных услуг (выполнению работ) за 2012 год</t>
  </si>
  <si>
    <t>к  решению Думы города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</si>
</sst>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0"/>
      <color indexed="9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 indent="3"/>
    </xf>
    <xf numFmtId="164" fontId="2" fillId="0" borderId="1" xfId="0" applyNumberFormat="1" applyFont="1" applyFill="1" applyBorder="1" applyAlignment="1">
      <alignment horizontal="center" vertical="center" shrinkToFit="1"/>
    </xf>
    <xf numFmtId="0" fontId="0" fillId="0" borderId="0" xfId="0" applyFill="1"/>
    <xf numFmtId="49" fontId="5" fillId="0" borderId="0" xfId="0" applyNumberFormat="1" applyFont="1" applyFill="1" applyAlignment="1">
      <alignment horizontal="right" vertical="top"/>
    </xf>
    <xf numFmtId="0" fontId="0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165" fontId="3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top"/>
    </xf>
    <xf numFmtId="0" fontId="2" fillId="0" borderId="1" xfId="0" applyNumberFormat="1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4" fontId="2" fillId="0" borderId="1" xfId="0" applyNumberFormat="1" applyFont="1" applyFill="1" applyBorder="1" applyAlignment="1">
      <alignment horizontal="center" vertical="center" shrinkToFit="1"/>
    </xf>
    <xf numFmtId="164" fontId="7" fillId="0" borderId="0" xfId="0" applyNumberFormat="1" applyFont="1" applyFill="1" applyBorder="1" applyAlignment="1">
      <alignment horizontal="center" vertical="center"/>
    </xf>
    <xf numFmtId="11" fontId="4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11" fontId="4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8"/>
  <sheetViews>
    <sheetView tabSelected="1" view="pageBreakPreview" zoomScale="75" zoomScaleNormal="70" zoomScaleSheetLayoutView="100" workbookViewId="0">
      <selection activeCell="F4" sqref="F4"/>
    </sheetView>
  </sheetViews>
  <sheetFormatPr defaultRowHeight="12.75" outlineLevelRow="1"/>
  <cols>
    <col min="1" max="1" width="8" style="4" customWidth="1"/>
    <col min="2" max="2" width="67.28515625" style="4" customWidth="1"/>
    <col min="3" max="3" width="4.85546875" style="4" customWidth="1"/>
    <col min="4" max="4" width="5.28515625" style="4" customWidth="1"/>
    <col min="5" max="5" width="17" style="4" customWidth="1"/>
    <col min="6" max="6" width="13.85546875" style="4" customWidth="1"/>
    <col min="7" max="7" width="13.7109375" style="4" customWidth="1"/>
    <col min="8" max="8" width="11.7109375" style="4" customWidth="1"/>
    <col min="9" max="9" width="12" style="4" customWidth="1"/>
    <col min="10" max="10" width="13.28515625" style="4" customWidth="1"/>
    <col min="11" max="16384" width="9.140625" style="4"/>
  </cols>
  <sheetData>
    <row r="1" spans="1:10" ht="15.75">
      <c r="H1" s="23" t="s">
        <v>413</v>
      </c>
      <c r="I1" s="24"/>
      <c r="J1" s="24"/>
    </row>
    <row r="2" spans="1:10" ht="15.75">
      <c r="H2" s="23" t="s">
        <v>415</v>
      </c>
      <c r="I2" s="24"/>
      <c r="J2" s="24"/>
    </row>
    <row r="3" spans="1:10" ht="15.75">
      <c r="H3" s="23" t="s">
        <v>409</v>
      </c>
      <c r="I3" s="24"/>
      <c r="J3" s="24"/>
    </row>
    <row r="4" spans="1:10" s="6" customFormat="1" ht="17.25" customHeight="1">
      <c r="A4" s="5"/>
      <c r="B4" s="5"/>
      <c r="C4" s="5"/>
      <c r="D4" s="5"/>
      <c r="E4" s="15"/>
      <c r="F4" s="20">
        <v>11110948.1</v>
      </c>
      <c r="G4" s="20">
        <v>6653810</v>
      </c>
      <c r="H4" s="20">
        <v>6494110.5</v>
      </c>
      <c r="I4" s="20">
        <v>159699.5</v>
      </c>
      <c r="J4" s="20">
        <v>4457138.0999999996</v>
      </c>
    </row>
    <row r="5" spans="1:10" s="6" customFormat="1" ht="57.75" customHeight="1">
      <c r="A5" s="25" t="s">
        <v>414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s="6" customFormat="1" ht="17.25" customHeight="1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ht="12.75" customHeight="1">
      <c r="A7" s="26" t="s">
        <v>0</v>
      </c>
      <c r="B7" s="26" t="s">
        <v>4</v>
      </c>
      <c r="C7" s="27" t="s">
        <v>3</v>
      </c>
      <c r="D7" s="27" t="s">
        <v>408</v>
      </c>
      <c r="E7" s="26" t="s">
        <v>5</v>
      </c>
      <c r="F7" s="26" t="s">
        <v>406</v>
      </c>
      <c r="G7" s="26" t="s">
        <v>2</v>
      </c>
      <c r="H7" s="26"/>
      <c r="I7" s="26"/>
      <c r="J7" s="26"/>
    </row>
    <row r="8" spans="1:10" ht="12.75" customHeight="1">
      <c r="A8" s="26"/>
      <c r="B8" s="26"/>
      <c r="C8" s="27"/>
      <c r="D8" s="27"/>
      <c r="E8" s="26"/>
      <c r="F8" s="26"/>
      <c r="G8" s="26" t="s">
        <v>1</v>
      </c>
      <c r="H8" s="26" t="s">
        <v>2</v>
      </c>
      <c r="I8" s="26"/>
      <c r="J8" s="26" t="s">
        <v>7</v>
      </c>
    </row>
    <row r="9" spans="1:10" ht="90.75" customHeight="1">
      <c r="A9" s="26"/>
      <c r="B9" s="26"/>
      <c r="C9" s="27"/>
      <c r="D9" s="27"/>
      <c r="E9" s="26"/>
      <c r="F9" s="26"/>
      <c r="G9" s="26"/>
      <c r="H9" s="22" t="s">
        <v>407</v>
      </c>
      <c r="I9" s="22" t="s">
        <v>6</v>
      </c>
      <c r="J9" s="26"/>
    </row>
    <row r="10" spans="1:10" s="6" customFormat="1" ht="15" customHeight="1">
      <c r="A10" s="7" t="s">
        <v>8</v>
      </c>
      <c r="B10" s="8" t="s">
        <v>399</v>
      </c>
      <c r="C10" s="7" t="s">
        <v>8</v>
      </c>
      <c r="D10" s="7" t="s">
        <v>8</v>
      </c>
      <c r="E10" s="9"/>
      <c r="F10" s="9">
        <f>G10+J10</f>
        <v>11110948</v>
      </c>
      <c r="G10" s="9">
        <f>H10+I10</f>
        <v>6653809.9000000004</v>
      </c>
      <c r="H10" s="9">
        <f>H11+H29+H132+H184+H349</f>
        <v>6494110.4000000004</v>
      </c>
      <c r="I10" s="9">
        <f>I11+I29+I132+I184+I349</f>
        <v>159699.5</v>
      </c>
      <c r="J10" s="9">
        <f>J11+J29+J132+J184+J349</f>
        <v>4457138.0999999996</v>
      </c>
    </row>
    <row r="11" spans="1:10" ht="15" customHeight="1" collapsed="1">
      <c r="A11" s="7" t="s">
        <v>9</v>
      </c>
      <c r="B11" s="8" t="s">
        <v>400</v>
      </c>
      <c r="C11" s="7" t="s">
        <v>8</v>
      </c>
      <c r="D11" s="7" t="s">
        <v>8</v>
      </c>
      <c r="E11" s="9"/>
      <c r="F11" s="9">
        <f>G11+J11</f>
        <v>31737.7</v>
      </c>
      <c r="G11" s="9">
        <f>H11+I11</f>
        <v>31737.7</v>
      </c>
      <c r="H11" s="9">
        <f>H12+H22</f>
        <v>31737.7</v>
      </c>
      <c r="I11" s="9">
        <f>I12+I22</f>
        <v>0</v>
      </c>
      <c r="J11" s="9">
        <f>J12+J22</f>
        <v>0</v>
      </c>
    </row>
    <row r="12" spans="1:10" ht="17.25" customHeight="1" collapsed="1">
      <c r="A12" s="7" t="s">
        <v>10</v>
      </c>
      <c r="B12" s="10" t="s">
        <v>365</v>
      </c>
      <c r="C12" s="7" t="s">
        <v>11</v>
      </c>
      <c r="D12" s="7" t="s">
        <v>8</v>
      </c>
      <c r="E12" s="9"/>
      <c r="F12" s="9">
        <f>G12+J12</f>
        <v>8073.6</v>
      </c>
      <c r="G12" s="9">
        <f>H12+I12</f>
        <v>8073.6</v>
      </c>
      <c r="H12" s="9">
        <f>H21</f>
        <v>8073.6</v>
      </c>
      <c r="I12" s="9">
        <f>I21</f>
        <v>0</v>
      </c>
      <c r="J12" s="9">
        <f>J21</f>
        <v>0</v>
      </c>
    </row>
    <row r="13" spans="1:10" ht="25.5">
      <c r="A13" s="1" t="s">
        <v>8</v>
      </c>
      <c r="B13" s="2" t="s">
        <v>12</v>
      </c>
      <c r="C13" s="1" t="s">
        <v>11</v>
      </c>
      <c r="D13" s="1"/>
      <c r="E13" s="16">
        <v>0</v>
      </c>
      <c r="F13" s="9"/>
      <c r="G13" s="9"/>
      <c r="H13" s="3"/>
      <c r="I13" s="3"/>
      <c r="J13" s="3"/>
    </row>
    <row r="14" spans="1:10" ht="25.5">
      <c r="A14" s="1" t="s">
        <v>8</v>
      </c>
      <c r="B14" s="2" t="s">
        <v>14</v>
      </c>
      <c r="C14" s="1" t="s">
        <v>11</v>
      </c>
      <c r="D14" s="1"/>
      <c r="E14" s="16">
        <v>13</v>
      </c>
      <c r="F14" s="9"/>
      <c r="G14" s="9"/>
      <c r="H14" s="3"/>
      <c r="I14" s="3"/>
      <c r="J14" s="3"/>
    </row>
    <row r="15" spans="1:10" ht="25.5">
      <c r="A15" s="1" t="s">
        <v>8</v>
      </c>
      <c r="B15" s="2" t="s">
        <v>15</v>
      </c>
      <c r="C15" s="1" t="s">
        <v>11</v>
      </c>
      <c r="D15" s="1"/>
      <c r="E15" s="16">
        <v>4</v>
      </c>
      <c r="F15" s="9"/>
      <c r="G15" s="9"/>
      <c r="H15" s="3"/>
      <c r="I15" s="3"/>
      <c r="J15" s="3"/>
    </row>
    <row r="16" spans="1:10" ht="38.25">
      <c r="A16" s="1" t="s">
        <v>8</v>
      </c>
      <c r="B16" s="2" t="s">
        <v>16</v>
      </c>
      <c r="C16" s="1" t="s">
        <v>11</v>
      </c>
      <c r="D16" s="1"/>
      <c r="E16" s="16">
        <v>148</v>
      </c>
      <c r="F16" s="9"/>
      <c r="G16" s="9"/>
      <c r="H16" s="3"/>
      <c r="I16" s="3"/>
      <c r="J16" s="3"/>
    </row>
    <row r="17" spans="1:10" ht="25.5">
      <c r="A17" s="1" t="s">
        <v>8</v>
      </c>
      <c r="B17" s="2" t="s">
        <v>17</v>
      </c>
      <c r="C17" s="1" t="s">
        <v>11</v>
      </c>
      <c r="D17" s="1"/>
      <c r="E17" s="16">
        <v>6</v>
      </c>
      <c r="F17" s="9"/>
      <c r="G17" s="9"/>
      <c r="H17" s="3"/>
      <c r="I17" s="3"/>
      <c r="J17" s="3"/>
    </row>
    <row r="18" spans="1:10" ht="25.5">
      <c r="A18" s="1" t="s">
        <v>8</v>
      </c>
      <c r="B18" s="2" t="s">
        <v>18</v>
      </c>
      <c r="C18" s="1" t="s">
        <v>11</v>
      </c>
      <c r="D18" s="1"/>
      <c r="E18" s="16">
        <v>7.27</v>
      </c>
      <c r="F18" s="9"/>
      <c r="G18" s="9"/>
      <c r="H18" s="3"/>
      <c r="I18" s="3"/>
      <c r="J18" s="3"/>
    </row>
    <row r="19" spans="1:10" ht="36.75" customHeight="1">
      <c r="A19" s="1" t="s">
        <v>8</v>
      </c>
      <c r="B19" s="2" t="s">
        <v>19</v>
      </c>
      <c r="C19" s="1" t="s">
        <v>11</v>
      </c>
      <c r="D19" s="1"/>
      <c r="E19" s="16">
        <v>1</v>
      </c>
      <c r="F19" s="9"/>
      <c r="G19" s="9"/>
      <c r="H19" s="3"/>
      <c r="I19" s="3"/>
      <c r="J19" s="3"/>
    </row>
    <row r="20" spans="1:10">
      <c r="A20" s="1" t="s">
        <v>8</v>
      </c>
      <c r="B20" s="2" t="s">
        <v>20</v>
      </c>
      <c r="C20" s="1" t="s">
        <v>11</v>
      </c>
      <c r="D20" s="1"/>
      <c r="E20" s="16">
        <v>100</v>
      </c>
      <c r="F20" s="9"/>
      <c r="G20" s="9"/>
      <c r="H20" s="3"/>
      <c r="I20" s="3"/>
      <c r="J20" s="3"/>
    </row>
    <row r="21" spans="1:10" ht="15" customHeight="1">
      <c r="A21" s="7" t="s">
        <v>21</v>
      </c>
      <c r="B21" s="8" t="s">
        <v>22</v>
      </c>
      <c r="C21" s="7" t="s">
        <v>11</v>
      </c>
      <c r="D21" s="7" t="s">
        <v>13</v>
      </c>
      <c r="E21" s="7"/>
      <c r="F21" s="9">
        <f>G21+J21</f>
        <v>8073.6</v>
      </c>
      <c r="G21" s="9">
        <f>H21+I21</f>
        <v>8073.6</v>
      </c>
      <c r="H21" s="9">
        <v>8073.6</v>
      </c>
      <c r="I21" s="9">
        <v>0</v>
      </c>
      <c r="J21" s="9">
        <v>0</v>
      </c>
    </row>
    <row r="22" spans="1:10">
      <c r="A22" s="7" t="s">
        <v>23</v>
      </c>
      <c r="B22" s="10" t="s">
        <v>366</v>
      </c>
      <c r="C22" s="7" t="s">
        <v>24</v>
      </c>
      <c r="D22" s="7" t="s">
        <v>8</v>
      </c>
      <c r="E22" s="7"/>
      <c r="F22" s="9">
        <f>G22+J22</f>
        <v>23664.1</v>
      </c>
      <c r="G22" s="9">
        <f>H22+I22</f>
        <v>23664.1</v>
      </c>
      <c r="H22" s="9">
        <f>H28</f>
        <v>23664.1</v>
      </c>
      <c r="I22" s="9">
        <f>I28</f>
        <v>0</v>
      </c>
      <c r="J22" s="9">
        <f>J28</f>
        <v>0</v>
      </c>
    </row>
    <row r="23" spans="1:10">
      <c r="A23" s="1" t="s">
        <v>8</v>
      </c>
      <c r="B23" s="2" t="s">
        <v>25</v>
      </c>
      <c r="C23" s="1" t="s">
        <v>24</v>
      </c>
      <c r="D23" s="1"/>
      <c r="E23" s="17">
        <v>1230</v>
      </c>
      <c r="F23" s="9"/>
      <c r="G23" s="9"/>
      <c r="H23" s="3"/>
      <c r="I23" s="3"/>
      <c r="J23" s="3"/>
    </row>
    <row r="24" spans="1:10">
      <c r="A24" s="1" t="s">
        <v>8</v>
      </c>
      <c r="B24" s="2" t="s">
        <v>26</v>
      </c>
      <c r="C24" s="1" t="s">
        <v>24</v>
      </c>
      <c r="D24" s="1"/>
      <c r="E24" s="16">
        <v>62</v>
      </c>
      <c r="F24" s="9"/>
      <c r="G24" s="9"/>
      <c r="H24" s="3"/>
      <c r="I24" s="3"/>
      <c r="J24" s="3"/>
    </row>
    <row r="25" spans="1:10">
      <c r="A25" s="1" t="s">
        <v>8</v>
      </c>
      <c r="B25" s="2" t="s">
        <v>27</v>
      </c>
      <c r="C25" s="1" t="s">
        <v>24</v>
      </c>
      <c r="D25" s="1"/>
      <c r="E25" s="16">
        <v>36</v>
      </c>
      <c r="F25" s="9"/>
      <c r="G25" s="9"/>
      <c r="H25" s="3"/>
      <c r="I25" s="3"/>
      <c r="J25" s="3"/>
    </row>
    <row r="26" spans="1:10">
      <c r="A26" s="1" t="s">
        <v>8</v>
      </c>
      <c r="B26" s="2" t="s">
        <v>20</v>
      </c>
      <c r="C26" s="1" t="s">
        <v>24</v>
      </c>
      <c r="D26" s="1"/>
      <c r="E26" s="16">
        <v>100</v>
      </c>
      <c r="F26" s="9"/>
      <c r="G26" s="9"/>
      <c r="H26" s="3"/>
      <c r="I26" s="3"/>
      <c r="J26" s="3"/>
    </row>
    <row r="27" spans="1:10" ht="25.5">
      <c r="A27" s="1" t="s">
        <v>8</v>
      </c>
      <c r="B27" s="2" t="s">
        <v>18</v>
      </c>
      <c r="C27" s="1" t="s">
        <v>24</v>
      </c>
      <c r="D27" s="1"/>
      <c r="E27" s="16">
        <v>7.5</v>
      </c>
      <c r="F27" s="9"/>
      <c r="G27" s="9"/>
      <c r="H27" s="3"/>
      <c r="I27" s="3"/>
      <c r="J27" s="3"/>
    </row>
    <row r="28" spans="1:10" ht="13.5" customHeight="1">
      <c r="A28" s="7" t="s">
        <v>28</v>
      </c>
      <c r="B28" s="8" t="s">
        <v>22</v>
      </c>
      <c r="C28" s="7" t="s">
        <v>24</v>
      </c>
      <c r="D28" s="7" t="s">
        <v>13</v>
      </c>
      <c r="E28" s="7"/>
      <c r="F28" s="9">
        <f>G28+J28</f>
        <v>23664.1</v>
      </c>
      <c r="G28" s="9">
        <f>H28+I28</f>
        <v>23664.1</v>
      </c>
      <c r="H28" s="9">
        <v>23664.1</v>
      </c>
      <c r="I28" s="9">
        <v>0</v>
      </c>
      <c r="J28" s="9">
        <v>0</v>
      </c>
    </row>
    <row r="29" spans="1:10" ht="15" customHeight="1" collapsed="1">
      <c r="A29" s="7" t="s">
        <v>29</v>
      </c>
      <c r="B29" s="8" t="s">
        <v>401</v>
      </c>
      <c r="C29" s="7" t="s">
        <v>8</v>
      </c>
      <c r="D29" s="7" t="s">
        <v>8</v>
      </c>
      <c r="E29" s="14"/>
      <c r="F29" s="9">
        <f>G29+J29</f>
        <v>1829385.1</v>
      </c>
      <c r="G29" s="9">
        <f>H29+I29</f>
        <v>1829385.1</v>
      </c>
      <c r="H29" s="9">
        <f>H30+H46+H59+H74+H81+H93+H103+H112+H125</f>
        <v>1812025.4</v>
      </c>
      <c r="I29" s="9">
        <f>I30+I46+I59+I74+I81+I93+I103+I112+I125</f>
        <v>17359.7</v>
      </c>
      <c r="J29" s="9">
        <f>J30+J46+J59+J74+J81+J93+J103+J112+J125</f>
        <v>0</v>
      </c>
    </row>
    <row r="30" spans="1:10">
      <c r="A30" s="7" t="s">
        <v>30</v>
      </c>
      <c r="B30" s="10" t="s">
        <v>367</v>
      </c>
      <c r="C30" s="7" t="s">
        <v>31</v>
      </c>
      <c r="D30" s="7" t="s">
        <v>8</v>
      </c>
      <c r="E30" s="7"/>
      <c r="F30" s="9">
        <f>G30+J30</f>
        <v>138790.6</v>
      </c>
      <c r="G30" s="9">
        <f>H30+I30</f>
        <v>138790.6</v>
      </c>
      <c r="H30" s="9">
        <f>H42+H43</f>
        <v>134454.70000000001</v>
      </c>
      <c r="I30" s="9">
        <f>I42+I43</f>
        <v>4335.8999999999996</v>
      </c>
      <c r="J30" s="9">
        <f>J42+J43</f>
        <v>0</v>
      </c>
    </row>
    <row r="31" spans="1:10" ht="25.5">
      <c r="A31" s="1" t="s">
        <v>8</v>
      </c>
      <c r="B31" s="2" t="s">
        <v>32</v>
      </c>
      <c r="C31" s="1" t="s">
        <v>31</v>
      </c>
      <c r="D31" s="1"/>
      <c r="E31" s="17">
        <v>104074</v>
      </c>
      <c r="F31" s="9"/>
      <c r="G31" s="9"/>
      <c r="H31" s="3"/>
      <c r="I31" s="3"/>
      <c r="J31" s="3"/>
    </row>
    <row r="32" spans="1:10">
      <c r="A32" s="1" t="s">
        <v>8</v>
      </c>
      <c r="B32" s="2" t="s">
        <v>34</v>
      </c>
      <c r="C32" s="1"/>
      <c r="D32" s="1"/>
      <c r="E32" s="16"/>
      <c r="F32" s="9"/>
      <c r="G32" s="9"/>
      <c r="H32" s="3"/>
      <c r="I32" s="3"/>
      <c r="J32" s="3"/>
    </row>
    <row r="33" spans="1:10">
      <c r="A33" s="1" t="s">
        <v>8</v>
      </c>
      <c r="B33" s="2" t="s">
        <v>35</v>
      </c>
      <c r="C33" s="1" t="s">
        <v>31</v>
      </c>
      <c r="D33" s="1"/>
      <c r="E33" s="17">
        <v>21802</v>
      </c>
      <c r="F33" s="9"/>
      <c r="G33" s="9"/>
      <c r="H33" s="3"/>
      <c r="I33" s="3"/>
      <c r="J33" s="3"/>
    </row>
    <row r="34" spans="1:10" ht="25.5">
      <c r="A34" s="1" t="s">
        <v>8</v>
      </c>
      <c r="B34" s="2" t="s">
        <v>36</v>
      </c>
      <c r="C34" s="1" t="s">
        <v>31</v>
      </c>
      <c r="D34" s="1"/>
      <c r="E34" s="17">
        <v>50896</v>
      </c>
      <c r="F34" s="9"/>
      <c r="G34" s="9"/>
      <c r="H34" s="3"/>
      <c r="I34" s="3"/>
      <c r="J34" s="3"/>
    </row>
    <row r="35" spans="1:10">
      <c r="A35" s="1" t="s">
        <v>8</v>
      </c>
      <c r="B35" s="2" t="s">
        <v>37</v>
      </c>
      <c r="C35" s="1" t="s">
        <v>31</v>
      </c>
      <c r="D35" s="1"/>
      <c r="E35" s="17">
        <v>431410</v>
      </c>
      <c r="F35" s="9"/>
      <c r="G35" s="9"/>
      <c r="H35" s="3"/>
      <c r="I35" s="3"/>
      <c r="J35" s="3"/>
    </row>
    <row r="36" spans="1:10">
      <c r="A36" s="1" t="s">
        <v>8</v>
      </c>
      <c r="B36" s="2" t="s">
        <v>34</v>
      </c>
      <c r="C36" s="1"/>
      <c r="D36" s="1"/>
      <c r="E36" s="16"/>
      <c r="F36" s="9"/>
      <c r="G36" s="9"/>
      <c r="H36" s="3"/>
      <c r="I36" s="3"/>
      <c r="J36" s="3"/>
    </row>
    <row r="37" spans="1:10" ht="25.5">
      <c r="A37" s="1" t="s">
        <v>8</v>
      </c>
      <c r="B37" s="2" t="s">
        <v>38</v>
      </c>
      <c r="C37" s="1" t="s">
        <v>31</v>
      </c>
      <c r="D37" s="1"/>
      <c r="E37" s="17">
        <v>74967</v>
      </c>
      <c r="F37" s="9"/>
      <c r="G37" s="9"/>
      <c r="H37" s="3"/>
      <c r="I37" s="3"/>
      <c r="J37" s="3"/>
    </row>
    <row r="38" spans="1:10">
      <c r="A38" s="1" t="s">
        <v>8</v>
      </c>
      <c r="B38" s="2" t="s">
        <v>39</v>
      </c>
      <c r="C38" s="1" t="s">
        <v>31</v>
      </c>
      <c r="D38" s="1"/>
      <c r="E38" s="16">
        <v>11</v>
      </c>
      <c r="F38" s="9"/>
      <c r="G38" s="9"/>
      <c r="H38" s="3"/>
      <c r="I38" s="3"/>
      <c r="J38" s="3"/>
    </row>
    <row r="39" spans="1:10" ht="25.5">
      <c r="A39" s="1" t="s">
        <v>8</v>
      </c>
      <c r="B39" s="2" t="s">
        <v>40</v>
      </c>
      <c r="C39" s="1" t="s">
        <v>31</v>
      </c>
      <c r="D39" s="1"/>
      <c r="E39" s="16">
        <v>7</v>
      </c>
      <c r="F39" s="9"/>
      <c r="G39" s="9"/>
      <c r="H39" s="3"/>
      <c r="I39" s="3"/>
      <c r="J39" s="3"/>
    </row>
    <row r="40" spans="1:10" ht="25.5">
      <c r="A40" s="1" t="s">
        <v>8</v>
      </c>
      <c r="B40" s="2" t="s">
        <v>41</v>
      </c>
      <c r="C40" s="1" t="s">
        <v>31</v>
      </c>
      <c r="D40" s="1"/>
      <c r="E40" s="16" t="s">
        <v>410</v>
      </c>
      <c r="F40" s="9"/>
      <c r="G40" s="9"/>
      <c r="H40" s="3"/>
      <c r="I40" s="3"/>
      <c r="J40" s="3"/>
    </row>
    <row r="41" spans="1:10" ht="25.5">
      <c r="A41" s="1" t="s">
        <v>8</v>
      </c>
      <c r="B41" s="2" t="s">
        <v>42</v>
      </c>
      <c r="C41" s="1" t="s">
        <v>31</v>
      </c>
      <c r="D41" s="1"/>
      <c r="E41" s="16">
        <v>97.5</v>
      </c>
      <c r="F41" s="9"/>
      <c r="G41" s="9"/>
      <c r="H41" s="3"/>
      <c r="I41" s="3"/>
      <c r="J41" s="3"/>
    </row>
    <row r="42" spans="1:10">
      <c r="A42" s="7" t="s">
        <v>43</v>
      </c>
      <c r="B42" s="8" t="s">
        <v>22</v>
      </c>
      <c r="C42" s="7" t="s">
        <v>31</v>
      </c>
      <c r="D42" s="7" t="s">
        <v>33</v>
      </c>
      <c r="E42" s="7"/>
      <c r="F42" s="9">
        <f>G42+J42</f>
        <v>130902.3</v>
      </c>
      <c r="G42" s="9">
        <f>H42+I42</f>
        <v>130902.3</v>
      </c>
      <c r="H42" s="9">
        <f>125275.4+580+711</f>
        <v>126566.39999999999</v>
      </c>
      <c r="I42" s="9">
        <v>4335.8999999999996</v>
      </c>
      <c r="J42" s="9">
        <v>0</v>
      </c>
    </row>
    <row r="43" spans="1:10">
      <c r="A43" s="7" t="s">
        <v>44</v>
      </c>
      <c r="B43" s="8" t="s">
        <v>45</v>
      </c>
      <c r="C43" s="7" t="s">
        <v>31</v>
      </c>
      <c r="D43" s="7"/>
      <c r="E43" s="7"/>
      <c r="F43" s="9">
        <f>G43+J43</f>
        <v>7888.3</v>
      </c>
      <c r="G43" s="9">
        <f>H43+I43</f>
        <v>7888.3</v>
      </c>
      <c r="H43" s="9">
        <f>H44+H45</f>
        <v>7888.3</v>
      </c>
      <c r="I43" s="9">
        <f>I44+I45</f>
        <v>0</v>
      </c>
      <c r="J43" s="9">
        <f>J44+J45</f>
        <v>0</v>
      </c>
    </row>
    <row r="44" spans="1:10">
      <c r="A44" s="1" t="s">
        <v>46</v>
      </c>
      <c r="B44" s="11" t="s">
        <v>47</v>
      </c>
      <c r="C44" s="1" t="s">
        <v>31</v>
      </c>
      <c r="D44" s="1" t="s">
        <v>48</v>
      </c>
      <c r="E44" s="18"/>
      <c r="F44" s="9">
        <f>G44+J44</f>
        <v>6630.5</v>
      </c>
      <c r="G44" s="9">
        <f>H44+I44</f>
        <v>6630.5</v>
      </c>
      <c r="H44" s="3">
        <v>6630.5</v>
      </c>
      <c r="I44" s="3">
        <v>0</v>
      </c>
      <c r="J44" s="3">
        <v>0</v>
      </c>
    </row>
    <row r="45" spans="1:10">
      <c r="A45" s="1" t="s">
        <v>49</v>
      </c>
      <c r="B45" s="11" t="s">
        <v>50</v>
      </c>
      <c r="C45" s="1" t="s">
        <v>31</v>
      </c>
      <c r="D45" s="1" t="s">
        <v>48</v>
      </c>
      <c r="E45" s="18"/>
      <c r="F45" s="9">
        <f>G45+J45</f>
        <v>1257.8</v>
      </c>
      <c r="G45" s="9">
        <f>H45+I45</f>
        <v>1257.8</v>
      </c>
      <c r="H45" s="3">
        <f>1255.6+2.2</f>
        <v>1257.8</v>
      </c>
      <c r="I45" s="3">
        <v>0</v>
      </c>
      <c r="J45" s="3">
        <v>0</v>
      </c>
    </row>
    <row r="46" spans="1:10">
      <c r="A46" s="7" t="s">
        <v>51</v>
      </c>
      <c r="B46" s="10" t="s">
        <v>368</v>
      </c>
      <c r="C46" s="7" t="s">
        <v>52</v>
      </c>
      <c r="D46" s="7" t="s">
        <v>8</v>
      </c>
      <c r="E46" s="7"/>
      <c r="F46" s="9">
        <f>G46+J46</f>
        <v>95458.5</v>
      </c>
      <c r="G46" s="9">
        <f>H46+I46</f>
        <v>95458.5</v>
      </c>
      <c r="H46" s="9">
        <f>H55+H56</f>
        <v>94250.7</v>
      </c>
      <c r="I46" s="9">
        <f>I55+I56</f>
        <v>1207.8</v>
      </c>
      <c r="J46" s="9">
        <f>J55+J56</f>
        <v>0</v>
      </c>
    </row>
    <row r="47" spans="1:10">
      <c r="A47" s="1" t="s">
        <v>8</v>
      </c>
      <c r="B47" s="2" t="s">
        <v>53</v>
      </c>
      <c r="C47" s="1" t="s">
        <v>52</v>
      </c>
      <c r="D47" s="1"/>
      <c r="E47" s="17">
        <v>68376</v>
      </c>
      <c r="F47" s="9"/>
      <c r="G47" s="9"/>
      <c r="H47" s="3"/>
      <c r="I47" s="3"/>
      <c r="J47" s="3"/>
    </row>
    <row r="48" spans="1:10">
      <c r="A48" s="1" t="s">
        <v>8</v>
      </c>
      <c r="B48" s="2" t="s">
        <v>2</v>
      </c>
      <c r="C48" s="1"/>
      <c r="D48" s="1"/>
      <c r="E48" s="16"/>
      <c r="F48" s="9"/>
      <c r="G48" s="9"/>
      <c r="H48" s="3"/>
      <c r="I48" s="3"/>
      <c r="J48" s="3"/>
    </row>
    <row r="49" spans="1:10">
      <c r="A49" s="1" t="s">
        <v>8</v>
      </c>
      <c r="B49" s="2" t="s">
        <v>54</v>
      </c>
      <c r="C49" s="1" t="s">
        <v>52</v>
      </c>
      <c r="D49" s="1"/>
      <c r="E49" s="17">
        <v>47344</v>
      </c>
      <c r="F49" s="9"/>
      <c r="G49" s="9"/>
      <c r="H49" s="3"/>
      <c r="I49" s="3"/>
      <c r="J49" s="3"/>
    </row>
    <row r="50" spans="1:10">
      <c r="A50" s="1" t="s">
        <v>8</v>
      </c>
      <c r="B50" s="2" t="s">
        <v>34</v>
      </c>
      <c r="C50" s="1"/>
      <c r="D50" s="1"/>
      <c r="E50" s="16"/>
      <c r="F50" s="9"/>
      <c r="G50" s="9"/>
      <c r="H50" s="3"/>
      <c r="I50" s="3"/>
      <c r="J50" s="3"/>
    </row>
    <row r="51" spans="1:10" ht="25.5">
      <c r="A51" s="1" t="s">
        <v>8</v>
      </c>
      <c r="B51" s="2" t="s">
        <v>55</v>
      </c>
      <c r="C51" s="1" t="s">
        <v>52</v>
      </c>
      <c r="D51" s="1"/>
      <c r="E51" s="17">
        <v>32895</v>
      </c>
      <c r="F51" s="9"/>
      <c r="G51" s="9"/>
      <c r="H51" s="3"/>
      <c r="I51" s="3"/>
      <c r="J51" s="3"/>
    </row>
    <row r="52" spans="1:10" ht="25.5">
      <c r="A52" s="1" t="s">
        <v>8</v>
      </c>
      <c r="B52" s="2" t="s">
        <v>56</v>
      </c>
      <c r="C52" s="1" t="s">
        <v>52</v>
      </c>
      <c r="D52" s="1"/>
      <c r="E52" s="17">
        <v>21032</v>
      </c>
      <c r="F52" s="9"/>
      <c r="G52" s="9"/>
      <c r="H52" s="3"/>
      <c r="I52" s="3"/>
      <c r="J52" s="3"/>
    </row>
    <row r="53" spans="1:10" ht="25.5">
      <c r="A53" s="1" t="s">
        <v>8</v>
      </c>
      <c r="B53" s="2" t="s">
        <v>42</v>
      </c>
      <c r="C53" s="1" t="s">
        <v>52</v>
      </c>
      <c r="D53" s="1"/>
      <c r="E53" s="16">
        <v>100</v>
      </c>
      <c r="F53" s="9"/>
      <c r="G53" s="9"/>
      <c r="H53" s="3"/>
      <c r="I53" s="3"/>
      <c r="J53" s="3"/>
    </row>
    <row r="54" spans="1:10" ht="25.5">
      <c r="A54" s="1" t="s">
        <v>8</v>
      </c>
      <c r="B54" s="2" t="s">
        <v>41</v>
      </c>
      <c r="C54" s="1" t="s">
        <v>52</v>
      </c>
      <c r="D54" s="1"/>
      <c r="E54" s="16" t="s">
        <v>410</v>
      </c>
      <c r="F54" s="9"/>
      <c r="G54" s="9"/>
      <c r="H54" s="3"/>
      <c r="I54" s="3"/>
      <c r="J54" s="3"/>
    </row>
    <row r="55" spans="1:10">
      <c r="A55" s="7" t="s">
        <v>57</v>
      </c>
      <c r="B55" s="8" t="s">
        <v>22</v>
      </c>
      <c r="C55" s="7" t="s">
        <v>52</v>
      </c>
      <c r="D55" s="7" t="s">
        <v>33</v>
      </c>
      <c r="E55" s="7"/>
      <c r="F55" s="9">
        <f>G55+J55</f>
        <v>85738.6</v>
      </c>
      <c r="G55" s="9">
        <f>H55+I55</f>
        <v>85738.6</v>
      </c>
      <c r="H55" s="9">
        <f>82153+708.3+1669.5</f>
        <v>84530.8</v>
      </c>
      <c r="I55" s="9">
        <v>1207.8</v>
      </c>
      <c r="J55" s="9">
        <v>0</v>
      </c>
    </row>
    <row r="56" spans="1:10">
      <c r="A56" s="7" t="s">
        <v>58</v>
      </c>
      <c r="B56" s="8" t="s">
        <v>45</v>
      </c>
      <c r="C56" s="7" t="s">
        <v>52</v>
      </c>
      <c r="D56" s="7"/>
      <c r="E56" s="7"/>
      <c r="F56" s="9">
        <f>G56+J56</f>
        <v>9719.9</v>
      </c>
      <c r="G56" s="9">
        <f>H56+I56</f>
        <v>9719.9</v>
      </c>
      <c r="H56" s="9">
        <f>H57+H58</f>
        <v>9719.9</v>
      </c>
      <c r="I56" s="9">
        <f>I57+I58</f>
        <v>0</v>
      </c>
      <c r="J56" s="9">
        <f>J57+J58</f>
        <v>0</v>
      </c>
    </row>
    <row r="57" spans="1:10">
      <c r="A57" s="1" t="s">
        <v>59</v>
      </c>
      <c r="B57" s="11" t="s">
        <v>47</v>
      </c>
      <c r="C57" s="1" t="s">
        <v>52</v>
      </c>
      <c r="D57" s="1" t="s">
        <v>48</v>
      </c>
      <c r="E57" s="18"/>
      <c r="F57" s="9">
        <f>G57+J57</f>
        <v>9122.2999999999993</v>
      </c>
      <c r="G57" s="9">
        <f>H57+I57</f>
        <v>9122.2999999999993</v>
      </c>
      <c r="H57" s="3">
        <v>9122.2999999999993</v>
      </c>
      <c r="I57" s="3">
        <v>0</v>
      </c>
      <c r="J57" s="3">
        <v>0</v>
      </c>
    </row>
    <row r="58" spans="1:10">
      <c r="A58" s="1" t="s">
        <v>60</v>
      </c>
      <c r="B58" s="11" t="s">
        <v>50</v>
      </c>
      <c r="C58" s="1" t="s">
        <v>52</v>
      </c>
      <c r="D58" s="1" t="s">
        <v>48</v>
      </c>
      <c r="E58" s="18"/>
      <c r="F58" s="9">
        <f>G58+J58</f>
        <v>597.6</v>
      </c>
      <c r="G58" s="9">
        <f>H58+I58</f>
        <v>597.6</v>
      </c>
      <c r="H58" s="3">
        <v>597.6</v>
      </c>
      <c r="I58" s="3">
        <v>0</v>
      </c>
      <c r="J58" s="3">
        <v>0</v>
      </c>
    </row>
    <row r="59" spans="1:10">
      <c r="A59" s="7" t="s">
        <v>61</v>
      </c>
      <c r="B59" s="10" t="s">
        <v>369</v>
      </c>
      <c r="C59" s="7" t="s">
        <v>62</v>
      </c>
      <c r="D59" s="7" t="s">
        <v>8</v>
      </c>
      <c r="E59" s="7"/>
      <c r="F59" s="9">
        <f>G59+J59</f>
        <v>324089.2</v>
      </c>
      <c r="G59" s="9">
        <f>H59+I59</f>
        <v>324089.2</v>
      </c>
      <c r="H59" s="9">
        <f>H70+H71</f>
        <v>324089.2</v>
      </c>
      <c r="I59" s="9">
        <f>I70+I71</f>
        <v>0</v>
      </c>
      <c r="J59" s="9">
        <f>J70+J71</f>
        <v>0</v>
      </c>
    </row>
    <row r="60" spans="1:10">
      <c r="A60" s="1" t="s">
        <v>8</v>
      </c>
      <c r="B60" s="2" t="s">
        <v>63</v>
      </c>
      <c r="C60" s="1" t="s">
        <v>62</v>
      </c>
      <c r="D60" s="1"/>
      <c r="E60" s="17">
        <v>450094</v>
      </c>
      <c r="F60" s="9"/>
      <c r="G60" s="9"/>
      <c r="H60" s="3"/>
      <c r="I60" s="3"/>
      <c r="J60" s="3"/>
    </row>
    <row r="61" spans="1:10">
      <c r="A61" s="1" t="s">
        <v>8</v>
      </c>
      <c r="B61" s="2" t="s">
        <v>2</v>
      </c>
      <c r="C61" s="1" t="s">
        <v>8</v>
      </c>
      <c r="D61" s="1"/>
      <c r="E61" s="16"/>
      <c r="F61" s="9"/>
      <c r="G61" s="9"/>
      <c r="H61" s="3"/>
      <c r="I61" s="3"/>
      <c r="J61" s="3"/>
    </row>
    <row r="62" spans="1:10" ht="25.5">
      <c r="A62" s="1" t="s">
        <v>8</v>
      </c>
      <c r="B62" s="2" t="s">
        <v>64</v>
      </c>
      <c r="C62" s="1" t="s">
        <v>62</v>
      </c>
      <c r="D62" s="1"/>
      <c r="E62" s="17">
        <v>356920</v>
      </c>
      <c r="F62" s="9"/>
      <c r="G62" s="9"/>
      <c r="H62" s="3"/>
      <c r="I62" s="3"/>
      <c r="J62" s="3"/>
    </row>
    <row r="63" spans="1:10" ht="38.25">
      <c r="A63" s="1" t="s">
        <v>8</v>
      </c>
      <c r="B63" s="2" t="s">
        <v>65</v>
      </c>
      <c r="C63" s="1" t="s">
        <v>62</v>
      </c>
      <c r="D63" s="1"/>
      <c r="E63" s="17">
        <v>28780</v>
      </c>
      <c r="F63" s="9"/>
      <c r="G63" s="9"/>
      <c r="H63" s="3"/>
      <c r="I63" s="3"/>
      <c r="J63" s="3"/>
    </row>
    <row r="64" spans="1:10">
      <c r="A64" s="1" t="s">
        <v>8</v>
      </c>
      <c r="B64" s="2" t="s">
        <v>66</v>
      </c>
      <c r="C64" s="1" t="s">
        <v>62</v>
      </c>
      <c r="D64" s="1"/>
      <c r="E64" s="17">
        <v>1416</v>
      </c>
      <c r="F64" s="9"/>
      <c r="G64" s="9"/>
      <c r="H64" s="3"/>
      <c r="I64" s="3"/>
      <c r="J64" s="3"/>
    </row>
    <row r="65" spans="1:10">
      <c r="A65" s="1" t="s">
        <v>8</v>
      </c>
      <c r="B65" s="2" t="s">
        <v>67</v>
      </c>
      <c r="C65" s="1" t="s">
        <v>62</v>
      </c>
      <c r="D65" s="1"/>
      <c r="E65" s="17">
        <v>62978</v>
      </c>
      <c r="F65" s="9"/>
      <c r="G65" s="9"/>
      <c r="H65" s="3"/>
      <c r="I65" s="3"/>
      <c r="J65" s="3"/>
    </row>
    <row r="66" spans="1:10" ht="25.5">
      <c r="A66" s="1" t="s">
        <v>8</v>
      </c>
      <c r="B66" s="2" t="s">
        <v>42</v>
      </c>
      <c r="C66" s="1" t="s">
        <v>62</v>
      </c>
      <c r="D66" s="1"/>
      <c r="E66" s="16">
        <v>94.8</v>
      </c>
      <c r="F66" s="9"/>
      <c r="G66" s="9"/>
      <c r="H66" s="3"/>
      <c r="I66" s="3"/>
      <c r="J66" s="3"/>
    </row>
    <row r="67" spans="1:10" ht="38.25">
      <c r="A67" s="1" t="s">
        <v>8</v>
      </c>
      <c r="B67" s="2" t="s">
        <v>68</v>
      </c>
      <c r="C67" s="1" t="s">
        <v>62</v>
      </c>
      <c r="D67" s="1"/>
      <c r="E67" s="16" t="s">
        <v>410</v>
      </c>
      <c r="F67" s="9"/>
      <c r="G67" s="9"/>
      <c r="H67" s="3"/>
      <c r="I67" s="3"/>
      <c r="J67" s="3"/>
    </row>
    <row r="68" spans="1:10" ht="38.25">
      <c r="A68" s="1" t="s">
        <v>8</v>
      </c>
      <c r="B68" s="2" t="s">
        <v>69</v>
      </c>
      <c r="C68" s="1" t="s">
        <v>62</v>
      </c>
      <c r="D68" s="1"/>
      <c r="E68" s="16" t="s">
        <v>410</v>
      </c>
      <c r="F68" s="9"/>
      <c r="G68" s="9"/>
      <c r="H68" s="3"/>
      <c r="I68" s="3"/>
      <c r="J68" s="3"/>
    </row>
    <row r="69" spans="1:10" ht="38.25">
      <c r="A69" s="1" t="s">
        <v>8</v>
      </c>
      <c r="B69" s="2" t="s">
        <v>70</v>
      </c>
      <c r="C69" s="1" t="s">
        <v>62</v>
      </c>
      <c r="D69" s="1"/>
      <c r="E69" s="16" t="s">
        <v>410</v>
      </c>
      <c r="F69" s="9"/>
      <c r="G69" s="9"/>
      <c r="H69" s="3"/>
      <c r="I69" s="3"/>
      <c r="J69" s="3"/>
    </row>
    <row r="70" spans="1:10">
      <c r="A70" s="7" t="s">
        <v>71</v>
      </c>
      <c r="B70" s="8" t="s">
        <v>22</v>
      </c>
      <c r="C70" s="7" t="s">
        <v>62</v>
      </c>
      <c r="D70" s="7" t="s">
        <v>33</v>
      </c>
      <c r="E70" s="7"/>
      <c r="F70" s="9">
        <f>G70+J70</f>
        <v>318805.2</v>
      </c>
      <c r="G70" s="9">
        <f>H70+I70</f>
        <v>318805.2</v>
      </c>
      <c r="H70" s="9">
        <f>317847.9+240.6+716.8-0.1</f>
        <v>318805.2</v>
      </c>
      <c r="I70" s="9">
        <v>0</v>
      </c>
      <c r="J70" s="9">
        <v>0</v>
      </c>
    </row>
    <row r="71" spans="1:10">
      <c r="A71" s="7" t="s">
        <v>72</v>
      </c>
      <c r="B71" s="8" t="s">
        <v>45</v>
      </c>
      <c r="C71" s="7" t="s">
        <v>62</v>
      </c>
      <c r="D71" s="7"/>
      <c r="E71" s="7"/>
      <c r="F71" s="9">
        <f>G71+J71</f>
        <v>5284</v>
      </c>
      <c r="G71" s="9">
        <f>H71+I71</f>
        <v>5284</v>
      </c>
      <c r="H71" s="9">
        <f>H72+H73</f>
        <v>5284</v>
      </c>
      <c r="I71" s="9">
        <f>I72+I73</f>
        <v>0</v>
      </c>
      <c r="J71" s="9">
        <f>J72+J73</f>
        <v>0</v>
      </c>
    </row>
    <row r="72" spans="1:10">
      <c r="A72" s="1" t="s">
        <v>73</v>
      </c>
      <c r="B72" s="11" t="s">
        <v>47</v>
      </c>
      <c r="C72" s="1" t="s">
        <v>62</v>
      </c>
      <c r="D72" s="1" t="s">
        <v>48</v>
      </c>
      <c r="E72" s="18"/>
      <c r="F72" s="9">
        <f>G72+J72</f>
        <v>5089.3999999999996</v>
      </c>
      <c r="G72" s="9">
        <f>H72+I72</f>
        <v>5089.3999999999996</v>
      </c>
      <c r="H72" s="3">
        <v>5089.3999999999996</v>
      </c>
      <c r="I72" s="3">
        <v>0</v>
      </c>
      <c r="J72" s="3">
        <v>0</v>
      </c>
    </row>
    <row r="73" spans="1:10">
      <c r="A73" s="1" t="s">
        <v>74</v>
      </c>
      <c r="B73" s="11" t="s">
        <v>50</v>
      </c>
      <c r="C73" s="1" t="s">
        <v>62</v>
      </c>
      <c r="D73" s="1" t="s">
        <v>48</v>
      </c>
      <c r="E73" s="18"/>
      <c r="F73" s="9">
        <f>G73+J73</f>
        <v>194.6</v>
      </c>
      <c r="G73" s="9">
        <f>H73+I73</f>
        <v>194.6</v>
      </c>
      <c r="H73" s="3">
        <v>194.6</v>
      </c>
      <c r="I73" s="3">
        <v>0</v>
      </c>
      <c r="J73" s="3">
        <v>0</v>
      </c>
    </row>
    <row r="74" spans="1:10">
      <c r="A74" s="7" t="s">
        <v>75</v>
      </c>
      <c r="B74" s="10" t="s">
        <v>370</v>
      </c>
      <c r="C74" s="7" t="s">
        <v>76</v>
      </c>
      <c r="D74" s="7" t="s">
        <v>8</v>
      </c>
      <c r="E74" s="7"/>
      <c r="F74" s="9">
        <f>G74+J74</f>
        <v>29123.8</v>
      </c>
      <c r="G74" s="9">
        <f>H74+I74</f>
        <v>29123.8</v>
      </c>
      <c r="H74" s="9">
        <f>H78+H79</f>
        <v>29123.8</v>
      </c>
      <c r="I74" s="9">
        <f>I78+I79</f>
        <v>0</v>
      </c>
      <c r="J74" s="9">
        <f>J78+J79</f>
        <v>0</v>
      </c>
    </row>
    <row r="75" spans="1:10">
      <c r="A75" s="1" t="s">
        <v>8</v>
      </c>
      <c r="B75" s="2" t="s">
        <v>77</v>
      </c>
      <c r="C75" s="1" t="s">
        <v>76</v>
      </c>
      <c r="D75" s="1"/>
      <c r="E75" s="16">
        <v>37</v>
      </c>
      <c r="F75" s="9"/>
      <c r="G75" s="9"/>
      <c r="H75" s="3"/>
      <c r="I75" s="3"/>
      <c r="J75" s="3"/>
    </row>
    <row r="76" spans="1:10" ht="25.5">
      <c r="A76" s="1" t="s">
        <v>8</v>
      </c>
      <c r="B76" s="2" t="s">
        <v>41</v>
      </c>
      <c r="C76" s="1" t="s">
        <v>76</v>
      </c>
      <c r="D76" s="1"/>
      <c r="E76" s="16" t="s">
        <v>411</v>
      </c>
      <c r="F76" s="9"/>
      <c r="G76" s="9"/>
      <c r="H76" s="3"/>
      <c r="I76" s="3"/>
      <c r="J76" s="3"/>
    </row>
    <row r="77" spans="1:10">
      <c r="A77" s="1" t="s">
        <v>8</v>
      </c>
      <c r="B77" s="2" t="s">
        <v>78</v>
      </c>
      <c r="C77" s="1" t="s">
        <v>76</v>
      </c>
      <c r="D77" s="1"/>
      <c r="E77" s="16">
        <v>100</v>
      </c>
      <c r="F77" s="9"/>
      <c r="G77" s="9"/>
      <c r="H77" s="3"/>
      <c r="I77" s="3"/>
      <c r="J77" s="3"/>
    </row>
    <row r="78" spans="1:10">
      <c r="A78" s="7" t="s">
        <v>79</v>
      </c>
      <c r="B78" s="8" t="s">
        <v>22</v>
      </c>
      <c r="C78" s="7" t="s">
        <v>76</v>
      </c>
      <c r="D78" s="7" t="s">
        <v>33</v>
      </c>
      <c r="E78" s="7"/>
      <c r="F78" s="9">
        <f>G78+J78</f>
        <v>28848.3</v>
      </c>
      <c r="G78" s="9">
        <f t="shared" ref="G78:G133" si="0">H78+I78</f>
        <v>28848.3</v>
      </c>
      <c r="H78" s="9">
        <f>28648.3+200</f>
        <v>28848.3</v>
      </c>
      <c r="I78" s="9">
        <v>0</v>
      </c>
      <c r="J78" s="9">
        <v>0</v>
      </c>
    </row>
    <row r="79" spans="1:10">
      <c r="A79" s="7" t="s">
        <v>80</v>
      </c>
      <c r="B79" s="8" t="s">
        <v>45</v>
      </c>
      <c r="C79" s="7" t="s">
        <v>76</v>
      </c>
      <c r="D79" s="7"/>
      <c r="E79" s="7"/>
      <c r="F79" s="9">
        <f>G79+J79</f>
        <v>275.5</v>
      </c>
      <c r="G79" s="9">
        <f t="shared" si="0"/>
        <v>275.5</v>
      </c>
      <c r="H79" s="9">
        <f>H80</f>
        <v>275.5</v>
      </c>
      <c r="I79" s="9">
        <f>I80</f>
        <v>0</v>
      </c>
      <c r="J79" s="9">
        <f>J80</f>
        <v>0</v>
      </c>
    </row>
    <row r="80" spans="1:10">
      <c r="A80" s="1" t="s">
        <v>81</v>
      </c>
      <c r="B80" s="11" t="s">
        <v>47</v>
      </c>
      <c r="C80" s="1" t="s">
        <v>76</v>
      </c>
      <c r="D80" s="1" t="s">
        <v>48</v>
      </c>
      <c r="E80" s="18"/>
      <c r="F80" s="9">
        <f>G80+J80</f>
        <v>275.5</v>
      </c>
      <c r="G80" s="9">
        <f t="shared" si="0"/>
        <v>275.5</v>
      </c>
      <c r="H80" s="3">
        <f>275.6-0.1</f>
        <v>275.5</v>
      </c>
      <c r="I80" s="3">
        <v>0</v>
      </c>
      <c r="J80" s="3">
        <v>0</v>
      </c>
    </row>
    <row r="81" spans="1:10" collapsed="1">
      <c r="A81" s="7" t="s">
        <v>82</v>
      </c>
      <c r="B81" s="10" t="s">
        <v>371</v>
      </c>
      <c r="C81" s="7" t="s">
        <v>83</v>
      </c>
      <c r="D81" s="7" t="s">
        <v>8</v>
      </c>
      <c r="E81" s="7"/>
      <c r="F81" s="9">
        <f>G81+J81</f>
        <v>264087.7</v>
      </c>
      <c r="G81" s="9">
        <f t="shared" si="0"/>
        <v>264087.7</v>
      </c>
      <c r="H81" s="9">
        <f>H89+H90</f>
        <v>264087.7</v>
      </c>
      <c r="I81" s="9">
        <f>I89+I90</f>
        <v>0</v>
      </c>
      <c r="J81" s="9">
        <f>J89+J90</f>
        <v>0</v>
      </c>
    </row>
    <row r="82" spans="1:10" ht="38.25">
      <c r="A82" s="1" t="s">
        <v>8</v>
      </c>
      <c r="B82" s="2" t="s">
        <v>84</v>
      </c>
      <c r="C82" s="1" t="s">
        <v>83</v>
      </c>
      <c r="D82" s="1"/>
      <c r="E82" s="17">
        <v>2165</v>
      </c>
      <c r="F82" s="9"/>
      <c r="G82" s="9"/>
      <c r="H82" s="3"/>
      <c r="I82" s="3"/>
      <c r="J82" s="3"/>
    </row>
    <row r="83" spans="1:10" ht="38.25">
      <c r="A83" s="1" t="s">
        <v>8</v>
      </c>
      <c r="B83" s="2" t="s">
        <v>85</v>
      </c>
      <c r="C83" s="1" t="s">
        <v>83</v>
      </c>
      <c r="D83" s="1"/>
      <c r="E83" s="16">
        <v>12.7</v>
      </c>
      <c r="F83" s="9"/>
      <c r="G83" s="9"/>
      <c r="H83" s="3"/>
      <c r="I83" s="3"/>
      <c r="J83" s="3"/>
    </row>
    <row r="84" spans="1:10" ht="38.25">
      <c r="A84" s="1" t="s">
        <v>8</v>
      </c>
      <c r="B84" s="2" t="s">
        <v>86</v>
      </c>
      <c r="C84" s="1" t="s">
        <v>83</v>
      </c>
      <c r="D84" s="1"/>
      <c r="E84" s="16">
        <v>274</v>
      </c>
      <c r="F84" s="9"/>
      <c r="G84" s="9"/>
      <c r="H84" s="3"/>
      <c r="I84" s="3"/>
      <c r="J84" s="3"/>
    </row>
    <row r="85" spans="1:10" ht="25.5">
      <c r="A85" s="1" t="s">
        <v>8</v>
      </c>
      <c r="B85" s="2" t="s">
        <v>87</v>
      </c>
      <c r="C85" s="1" t="s">
        <v>83</v>
      </c>
      <c r="D85" s="1"/>
      <c r="E85" s="16">
        <v>69</v>
      </c>
      <c r="F85" s="9"/>
      <c r="G85" s="9"/>
      <c r="H85" s="3"/>
      <c r="I85" s="3"/>
      <c r="J85" s="3"/>
    </row>
    <row r="86" spans="1:10" ht="25.5">
      <c r="A86" s="1" t="s">
        <v>8</v>
      </c>
      <c r="B86" s="2" t="s">
        <v>42</v>
      </c>
      <c r="C86" s="1" t="s">
        <v>83</v>
      </c>
      <c r="D86" s="1"/>
      <c r="E86" s="16">
        <v>99</v>
      </c>
      <c r="F86" s="9"/>
      <c r="G86" s="9"/>
      <c r="H86" s="3"/>
      <c r="I86" s="3"/>
      <c r="J86" s="3"/>
    </row>
    <row r="87" spans="1:10" ht="25.5">
      <c r="A87" s="1" t="s">
        <v>8</v>
      </c>
      <c r="B87" s="2" t="s">
        <v>41</v>
      </c>
      <c r="C87" s="1" t="s">
        <v>83</v>
      </c>
      <c r="D87" s="1"/>
      <c r="E87" s="16" t="s">
        <v>412</v>
      </c>
      <c r="F87" s="9"/>
      <c r="G87" s="9"/>
      <c r="H87" s="3"/>
      <c r="I87" s="3"/>
      <c r="J87" s="3"/>
    </row>
    <row r="88" spans="1:10" ht="25.5">
      <c r="A88" s="1" t="s">
        <v>8</v>
      </c>
      <c r="B88" s="2" t="s">
        <v>88</v>
      </c>
      <c r="C88" s="1" t="s">
        <v>83</v>
      </c>
      <c r="D88" s="1"/>
      <c r="E88" s="16">
        <v>4.9000000000000004</v>
      </c>
      <c r="F88" s="9"/>
      <c r="G88" s="9"/>
      <c r="H88" s="3"/>
      <c r="I88" s="3"/>
      <c r="J88" s="3"/>
    </row>
    <row r="89" spans="1:10" collapsed="1">
      <c r="A89" s="7" t="s">
        <v>89</v>
      </c>
      <c r="B89" s="8" t="s">
        <v>22</v>
      </c>
      <c r="C89" s="7" t="s">
        <v>83</v>
      </c>
      <c r="D89" s="7" t="s">
        <v>33</v>
      </c>
      <c r="E89" s="7"/>
      <c r="F89" s="9">
        <f>G89+J89</f>
        <v>255746.6</v>
      </c>
      <c r="G89" s="9">
        <f t="shared" si="0"/>
        <v>255746.6</v>
      </c>
      <c r="H89" s="9">
        <f>254050.1+46.5+650+1000</f>
        <v>255746.6</v>
      </c>
      <c r="I89" s="9">
        <v>0</v>
      </c>
      <c r="J89" s="9">
        <v>0</v>
      </c>
    </row>
    <row r="90" spans="1:10">
      <c r="A90" s="7" t="s">
        <v>90</v>
      </c>
      <c r="B90" s="8" t="s">
        <v>45</v>
      </c>
      <c r="C90" s="7" t="s">
        <v>83</v>
      </c>
      <c r="D90" s="7"/>
      <c r="E90" s="7"/>
      <c r="F90" s="9">
        <f>G90+J90</f>
        <v>8341.1</v>
      </c>
      <c r="G90" s="9">
        <f t="shared" si="0"/>
        <v>8341.1</v>
      </c>
      <c r="H90" s="9">
        <f>H91+H92</f>
        <v>8341.1</v>
      </c>
      <c r="I90" s="9">
        <f>I91+I92</f>
        <v>0</v>
      </c>
      <c r="J90" s="9">
        <f>J91+J92</f>
        <v>0</v>
      </c>
    </row>
    <row r="91" spans="1:10">
      <c r="A91" s="1" t="s">
        <v>91</v>
      </c>
      <c r="B91" s="11" t="s">
        <v>47</v>
      </c>
      <c r="C91" s="1" t="s">
        <v>83</v>
      </c>
      <c r="D91" s="1" t="s">
        <v>48</v>
      </c>
      <c r="E91" s="18"/>
      <c r="F91" s="9">
        <f>G91+J91</f>
        <v>7470.8</v>
      </c>
      <c r="G91" s="9">
        <f t="shared" si="0"/>
        <v>7470.8</v>
      </c>
      <c r="H91" s="3">
        <f>7470.7+0.1</f>
        <v>7470.8</v>
      </c>
      <c r="I91" s="3">
        <v>0</v>
      </c>
      <c r="J91" s="3">
        <v>0</v>
      </c>
    </row>
    <row r="92" spans="1:10">
      <c r="A92" s="1" t="s">
        <v>92</v>
      </c>
      <c r="B92" s="11" t="s">
        <v>50</v>
      </c>
      <c r="C92" s="1" t="s">
        <v>83</v>
      </c>
      <c r="D92" s="1" t="s">
        <v>48</v>
      </c>
      <c r="E92" s="18"/>
      <c r="F92" s="9">
        <f>G92+J92</f>
        <v>870.3</v>
      </c>
      <c r="G92" s="9">
        <f t="shared" si="0"/>
        <v>870.3</v>
      </c>
      <c r="H92" s="3">
        <v>870.3</v>
      </c>
      <c r="I92" s="3">
        <v>0</v>
      </c>
      <c r="J92" s="3">
        <v>0</v>
      </c>
    </row>
    <row r="93" spans="1:10" collapsed="1">
      <c r="A93" s="7" t="s">
        <v>93</v>
      </c>
      <c r="B93" s="10" t="s">
        <v>372</v>
      </c>
      <c r="C93" s="7" t="s">
        <v>94</v>
      </c>
      <c r="D93" s="7" t="s">
        <v>8</v>
      </c>
      <c r="E93" s="7"/>
      <c r="F93" s="9">
        <f>G93+J93</f>
        <v>466669.7</v>
      </c>
      <c r="G93" s="9">
        <f t="shared" si="0"/>
        <v>466669.7</v>
      </c>
      <c r="H93" s="9">
        <f>H99+H100</f>
        <v>457855.7</v>
      </c>
      <c r="I93" s="9">
        <f>I99+I100</f>
        <v>8814</v>
      </c>
      <c r="J93" s="9">
        <f>J99+J100</f>
        <v>0</v>
      </c>
    </row>
    <row r="94" spans="1:10" ht="25.5">
      <c r="A94" s="1" t="s">
        <v>8</v>
      </c>
      <c r="B94" s="2" t="s">
        <v>95</v>
      </c>
      <c r="C94" s="1" t="s">
        <v>94</v>
      </c>
      <c r="D94" s="1"/>
      <c r="E94" s="17">
        <v>8651</v>
      </c>
      <c r="F94" s="9"/>
      <c r="G94" s="9"/>
      <c r="H94" s="3"/>
      <c r="I94" s="3"/>
      <c r="J94" s="3"/>
    </row>
    <row r="95" spans="1:10" ht="38.25">
      <c r="A95" s="1" t="s">
        <v>8</v>
      </c>
      <c r="B95" s="2" t="s">
        <v>96</v>
      </c>
      <c r="C95" s="1" t="s">
        <v>94</v>
      </c>
      <c r="D95" s="1"/>
      <c r="E95" s="16">
        <v>35.200000000000003</v>
      </c>
      <c r="F95" s="9"/>
      <c r="G95" s="9"/>
      <c r="H95" s="3"/>
      <c r="I95" s="3"/>
      <c r="J95" s="3"/>
    </row>
    <row r="96" spans="1:10" ht="38.25">
      <c r="A96" s="1" t="s">
        <v>8</v>
      </c>
      <c r="B96" s="2" t="s">
        <v>97</v>
      </c>
      <c r="C96" s="1" t="s">
        <v>94</v>
      </c>
      <c r="D96" s="1"/>
      <c r="E96" s="17">
        <v>3046</v>
      </c>
      <c r="F96" s="9"/>
      <c r="G96" s="9"/>
      <c r="H96" s="3"/>
      <c r="I96" s="3"/>
      <c r="J96" s="3"/>
    </row>
    <row r="97" spans="1:10" ht="25.5">
      <c r="A97" s="1" t="s">
        <v>8</v>
      </c>
      <c r="B97" s="2" t="s">
        <v>98</v>
      </c>
      <c r="C97" s="1" t="s">
        <v>94</v>
      </c>
      <c r="D97" s="1"/>
      <c r="E97" s="16">
        <v>94.8</v>
      </c>
      <c r="F97" s="9"/>
      <c r="G97" s="9"/>
      <c r="H97" s="3"/>
      <c r="I97" s="3"/>
      <c r="J97" s="3"/>
    </row>
    <row r="98" spans="1:10" ht="25.5">
      <c r="A98" s="1" t="s">
        <v>8</v>
      </c>
      <c r="B98" s="2" t="s">
        <v>41</v>
      </c>
      <c r="C98" s="1" t="s">
        <v>94</v>
      </c>
      <c r="D98" s="1"/>
      <c r="E98" s="16" t="s">
        <v>411</v>
      </c>
      <c r="F98" s="9"/>
      <c r="G98" s="9"/>
      <c r="H98" s="3"/>
      <c r="I98" s="3"/>
      <c r="J98" s="3"/>
    </row>
    <row r="99" spans="1:10" collapsed="1">
      <c r="A99" s="7" t="s">
        <v>99</v>
      </c>
      <c r="B99" s="8" t="s">
        <v>22</v>
      </c>
      <c r="C99" s="7" t="s">
        <v>94</v>
      </c>
      <c r="D99" s="7" t="s">
        <v>33</v>
      </c>
      <c r="E99" s="7"/>
      <c r="F99" s="9">
        <f>G99+J99</f>
        <v>434749.3</v>
      </c>
      <c r="G99" s="9">
        <f t="shared" si="0"/>
        <v>434749.3</v>
      </c>
      <c r="H99" s="9">
        <f>425195.2+200+540+0.1</f>
        <v>425935.3</v>
      </c>
      <c r="I99" s="9">
        <v>8814</v>
      </c>
      <c r="J99" s="9">
        <v>0</v>
      </c>
    </row>
    <row r="100" spans="1:10">
      <c r="A100" s="7" t="s">
        <v>100</v>
      </c>
      <c r="B100" s="8" t="s">
        <v>45</v>
      </c>
      <c r="C100" s="7" t="s">
        <v>94</v>
      </c>
      <c r="D100" s="7"/>
      <c r="E100" s="7"/>
      <c r="F100" s="9">
        <f>G100+J100</f>
        <v>31920.400000000001</v>
      </c>
      <c r="G100" s="9">
        <f t="shared" si="0"/>
        <v>31920.400000000001</v>
      </c>
      <c r="H100" s="9">
        <f>H101+H102</f>
        <v>31920.400000000001</v>
      </c>
      <c r="I100" s="9">
        <f>I101+I102</f>
        <v>0</v>
      </c>
      <c r="J100" s="9">
        <f>J101+J102</f>
        <v>0</v>
      </c>
    </row>
    <row r="101" spans="1:10">
      <c r="A101" s="1" t="s">
        <v>101</v>
      </c>
      <c r="B101" s="11" t="s">
        <v>47</v>
      </c>
      <c r="C101" s="1" t="s">
        <v>94</v>
      </c>
      <c r="D101" s="1" t="s">
        <v>48</v>
      </c>
      <c r="E101" s="18"/>
      <c r="F101" s="9">
        <f>G101+J101</f>
        <v>30148.400000000001</v>
      </c>
      <c r="G101" s="9">
        <f t="shared" si="0"/>
        <v>30148.400000000001</v>
      </c>
      <c r="H101" s="3">
        <v>30148.400000000001</v>
      </c>
      <c r="I101" s="3">
        <v>0</v>
      </c>
      <c r="J101" s="3">
        <v>0</v>
      </c>
    </row>
    <row r="102" spans="1:10">
      <c r="A102" s="1" t="s">
        <v>102</v>
      </c>
      <c r="B102" s="11" t="s">
        <v>50</v>
      </c>
      <c r="C102" s="1" t="s">
        <v>94</v>
      </c>
      <c r="D102" s="1" t="s">
        <v>48</v>
      </c>
      <c r="E102" s="18"/>
      <c r="F102" s="9">
        <f>G102+J102</f>
        <v>1772</v>
      </c>
      <c r="G102" s="9">
        <f t="shared" si="0"/>
        <v>1772</v>
      </c>
      <c r="H102" s="3">
        <v>1772</v>
      </c>
      <c r="I102" s="3">
        <v>0</v>
      </c>
      <c r="J102" s="3">
        <v>0</v>
      </c>
    </row>
    <row r="103" spans="1:10">
      <c r="A103" s="7" t="s">
        <v>103</v>
      </c>
      <c r="B103" s="10" t="s">
        <v>373</v>
      </c>
      <c r="C103" s="7" t="s">
        <v>104</v>
      </c>
      <c r="D103" s="7" t="s">
        <v>8</v>
      </c>
      <c r="E103" s="7"/>
      <c r="F103" s="9">
        <f>G103+J103</f>
        <v>266547.09999999998</v>
      </c>
      <c r="G103" s="9">
        <f t="shared" si="0"/>
        <v>266547.09999999998</v>
      </c>
      <c r="H103" s="9">
        <f>H108+H109</f>
        <v>266547.09999999998</v>
      </c>
      <c r="I103" s="9">
        <f>I108+I109</f>
        <v>0</v>
      </c>
      <c r="J103" s="9">
        <f>J108+J109</f>
        <v>0</v>
      </c>
    </row>
    <row r="104" spans="1:10" ht="38.25">
      <c r="A104" s="1" t="s">
        <v>8</v>
      </c>
      <c r="B104" s="2" t="s">
        <v>105</v>
      </c>
      <c r="C104" s="1" t="s">
        <v>104</v>
      </c>
      <c r="D104" s="1"/>
      <c r="E104" s="17">
        <v>32762</v>
      </c>
      <c r="F104" s="9"/>
      <c r="G104" s="9"/>
      <c r="H104" s="3"/>
      <c r="I104" s="3"/>
      <c r="J104" s="3"/>
    </row>
    <row r="105" spans="1:10">
      <c r="A105" s="1" t="s">
        <v>8</v>
      </c>
      <c r="B105" s="2" t="s">
        <v>106</v>
      </c>
      <c r="C105" s="1" t="s">
        <v>104</v>
      </c>
      <c r="D105" s="1"/>
      <c r="E105" s="17">
        <v>9939</v>
      </c>
      <c r="F105" s="9"/>
      <c r="G105" s="9"/>
      <c r="H105" s="3"/>
      <c r="I105" s="3"/>
      <c r="J105" s="3"/>
    </row>
    <row r="106" spans="1:10" ht="25.5">
      <c r="A106" s="1" t="s">
        <v>8</v>
      </c>
      <c r="B106" s="2" t="s">
        <v>42</v>
      </c>
      <c r="C106" s="1" t="s">
        <v>104</v>
      </c>
      <c r="D106" s="1"/>
      <c r="E106" s="16">
        <v>91.3</v>
      </c>
      <c r="F106" s="9"/>
      <c r="G106" s="9"/>
      <c r="H106" s="3"/>
      <c r="I106" s="3"/>
      <c r="J106" s="3"/>
    </row>
    <row r="107" spans="1:10" ht="25.5">
      <c r="A107" s="1" t="s">
        <v>8</v>
      </c>
      <c r="B107" s="2" t="s">
        <v>41</v>
      </c>
      <c r="C107" s="1" t="s">
        <v>104</v>
      </c>
      <c r="D107" s="1"/>
      <c r="E107" s="16" t="s">
        <v>411</v>
      </c>
      <c r="F107" s="9"/>
      <c r="G107" s="9"/>
      <c r="H107" s="3"/>
      <c r="I107" s="3"/>
      <c r="J107" s="3"/>
    </row>
    <row r="108" spans="1:10">
      <c r="A108" s="7" t="s">
        <v>107</v>
      </c>
      <c r="B108" s="8" t="s">
        <v>22</v>
      </c>
      <c r="C108" s="7" t="s">
        <v>104</v>
      </c>
      <c r="D108" s="7" t="s">
        <v>33</v>
      </c>
      <c r="E108" s="7"/>
      <c r="F108" s="9">
        <f>G108+J108</f>
        <v>219332.9</v>
      </c>
      <c r="G108" s="9">
        <f t="shared" si="0"/>
        <v>219332.9</v>
      </c>
      <c r="H108" s="9">
        <f>212602.9+6500+230</f>
        <v>219332.9</v>
      </c>
      <c r="I108" s="9">
        <v>0</v>
      </c>
      <c r="J108" s="9">
        <v>0</v>
      </c>
    </row>
    <row r="109" spans="1:10">
      <c r="A109" s="7" t="s">
        <v>108</v>
      </c>
      <c r="B109" s="8" t="s">
        <v>45</v>
      </c>
      <c r="C109" s="7" t="s">
        <v>104</v>
      </c>
      <c r="D109" s="7"/>
      <c r="E109" s="7"/>
      <c r="F109" s="9">
        <f>G109+J109</f>
        <v>47214.2</v>
      </c>
      <c r="G109" s="9">
        <f t="shared" si="0"/>
        <v>47214.2</v>
      </c>
      <c r="H109" s="9">
        <f>H110+H111</f>
        <v>47214.2</v>
      </c>
      <c r="I109" s="9">
        <f>I110+I111</f>
        <v>0</v>
      </c>
      <c r="J109" s="9">
        <f>J110+J111</f>
        <v>0</v>
      </c>
    </row>
    <row r="110" spans="1:10">
      <c r="A110" s="1" t="s">
        <v>109</v>
      </c>
      <c r="B110" s="11" t="s">
        <v>47</v>
      </c>
      <c r="C110" s="1" t="s">
        <v>104</v>
      </c>
      <c r="D110" s="1" t="s">
        <v>48</v>
      </c>
      <c r="E110" s="18"/>
      <c r="F110" s="9">
        <f>G110+J110</f>
        <v>46360.2</v>
      </c>
      <c r="G110" s="9">
        <f t="shared" si="0"/>
        <v>46360.2</v>
      </c>
      <c r="H110" s="3">
        <v>46360.2</v>
      </c>
      <c r="I110" s="3">
        <v>0</v>
      </c>
      <c r="J110" s="3">
        <v>0</v>
      </c>
    </row>
    <row r="111" spans="1:10">
      <c r="A111" s="1" t="s">
        <v>110</v>
      </c>
      <c r="B111" s="11" t="s">
        <v>50</v>
      </c>
      <c r="C111" s="1" t="s">
        <v>104</v>
      </c>
      <c r="D111" s="1" t="s">
        <v>48</v>
      </c>
      <c r="E111" s="18"/>
      <c r="F111" s="9">
        <f>G111+J111</f>
        <v>854</v>
      </c>
      <c r="G111" s="9">
        <f t="shared" si="0"/>
        <v>854</v>
      </c>
      <c r="H111" s="3">
        <v>854</v>
      </c>
      <c r="I111" s="3">
        <v>0</v>
      </c>
      <c r="J111" s="3">
        <v>0</v>
      </c>
    </row>
    <row r="112" spans="1:10" collapsed="1">
      <c r="A112" s="7" t="s">
        <v>111</v>
      </c>
      <c r="B112" s="10" t="s">
        <v>374</v>
      </c>
      <c r="C112" s="7" t="s">
        <v>112</v>
      </c>
      <c r="D112" s="7" t="s">
        <v>8</v>
      </c>
      <c r="E112" s="7"/>
      <c r="F112" s="9">
        <f>G112+J112</f>
        <v>237966.5</v>
      </c>
      <c r="G112" s="9">
        <f t="shared" si="0"/>
        <v>237966.5</v>
      </c>
      <c r="H112" s="9">
        <f>H120+H121</f>
        <v>237966.5</v>
      </c>
      <c r="I112" s="9">
        <f>I120+I121</f>
        <v>0</v>
      </c>
      <c r="J112" s="9">
        <f>J120+J121</f>
        <v>0</v>
      </c>
    </row>
    <row r="113" spans="1:10" ht="25.5">
      <c r="A113" s="1" t="s">
        <v>8</v>
      </c>
      <c r="B113" s="2" t="s">
        <v>113</v>
      </c>
      <c r="C113" s="1" t="s">
        <v>112</v>
      </c>
      <c r="D113" s="1"/>
      <c r="E113" s="16">
        <v>188</v>
      </c>
      <c r="F113" s="9"/>
      <c r="G113" s="9"/>
      <c r="H113" s="3"/>
      <c r="I113" s="3"/>
      <c r="J113" s="3"/>
    </row>
    <row r="114" spans="1:10">
      <c r="A114" s="1" t="s">
        <v>8</v>
      </c>
      <c r="B114" s="2" t="s">
        <v>114</v>
      </c>
      <c r="C114" s="1" t="s">
        <v>112</v>
      </c>
      <c r="D114" s="1"/>
      <c r="E114" s="17">
        <v>2471</v>
      </c>
      <c r="F114" s="9"/>
      <c r="G114" s="9"/>
      <c r="H114" s="3"/>
      <c r="I114" s="3"/>
      <c r="J114" s="3"/>
    </row>
    <row r="115" spans="1:10" ht="25.5">
      <c r="A115" s="1" t="s">
        <v>8</v>
      </c>
      <c r="B115" s="2" t="s">
        <v>115</v>
      </c>
      <c r="C115" s="1" t="s">
        <v>112</v>
      </c>
      <c r="D115" s="1"/>
      <c r="E115" s="17">
        <v>3950</v>
      </c>
      <c r="F115" s="9"/>
      <c r="G115" s="9"/>
      <c r="H115" s="3"/>
      <c r="I115" s="3"/>
      <c r="J115" s="3"/>
    </row>
    <row r="116" spans="1:10" ht="25.5">
      <c r="A116" s="1" t="s">
        <v>8</v>
      </c>
      <c r="B116" s="2" t="s">
        <v>116</v>
      </c>
      <c r="C116" s="1" t="s">
        <v>112</v>
      </c>
      <c r="D116" s="1"/>
      <c r="E116" s="17">
        <v>9414</v>
      </c>
      <c r="F116" s="9"/>
      <c r="G116" s="9"/>
      <c r="H116" s="3"/>
      <c r="I116" s="3"/>
      <c r="J116" s="3"/>
    </row>
    <row r="117" spans="1:10" ht="25.5">
      <c r="A117" s="1" t="s">
        <v>8</v>
      </c>
      <c r="B117" s="2" t="s">
        <v>117</v>
      </c>
      <c r="C117" s="1" t="s">
        <v>112</v>
      </c>
      <c r="D117" s="1"/>
      <c r="E117" s="17">
        <v>30780</v>
      </c>
      <c r="F117" s="9"/>
      <c r="G117" s="9"/>
      <c r="H117" s="3"/>
      <c r="I117" s="3"/>
      <c r="J117" s="3"/>
    </row>
    <row r="118" spans="1:10" ht="25.5">
      <c r="A118" s="1" t="s">
        <v>8</v>
      </c>
      <c r="B118" s="2" t="s">
        <v>41</v>
      </c>
      <c r="C118" s="1" t="s">
        <v>112</v>
      </c>
      <c r="D118" s="1"/>
      <c r="E118" s="16" t="s">
        <v>411</v>
      </c>
      <c r="F118" s="9"/>
      <c r="G118" s="9"/>
      <c r="H118" s="3"/>
      <c r="I118" s="3"/>
      <c r="J118" s="3"/>
    </row>
    <row r="119" spans="1:10" ht="25.5">
      <c r="A119" s="1" t="s">
        <v>8</v>
      </c>
      <c r="B119" s="2" t="s">
        <v>42</v>
      </c>
      <c r="C119" s="1" t="s">
        <v>112</v>
      </c>
      <c r="D119" s="1"/>
      <c r="E119" s="16">
        <v>100</v>
      </c>
      <c r="F119" s="9"/>
      <c r="G119" s="9"/>
      <c r="H119" s="3"/>
      <c r="I119" s="3"/>
      <c r="J119" s="3"/>
    </row>
    <row r="120" spans="1:10" collapsed="1">
      <c r="A120" s="7" t="s">
        <v>118</v>
      </c>
      <c r="B120" s="8" t="s">
        <v>22</v>
      </c>
      <c r="C120" s="7" t="s">
        <v>112</v>
      </c>
      <c r="D120" s="7" t="s">
        <v>33</v>
      </c>
      <c r="E120" s="7"/>
      <c r="F120" s="9">
        <f t="shared" ref="F120:F125" si="1">G120+J120</f>
        <v>228707.6</v>
      </c>
      <c r="G120" s="9">
        <f t="shared" si="0"/>
        <v>228707.6</v>
      </c>
      <c r="H120" s="9">
        <f>227364.1+450+893.5</f>
        <v>228707.6</v>
      </c>
      <c r="I120" s="9">
        <v>0</v>
      </c>
      <c r="J120" s="9">
        <v>0</v>
      </c>
    </row>
    <row r="121" spans="1:10">
      <c r="A121" s="7" t="s">
        <v>119</v>
      </c>
      <c r="B121" s="8" t="s">
        <v>45</v>
      </c>
      <c r="C121" s="7" t="s">
        <v>112</v>
      </c>
      <c r="D121" s="7"/>
      <c r="E121" s="7"/>
      <c r="F121" s="9">
        <f t="shared" si="1"/>
        <v>9258.9</v>
      </c>
      <c r="G121" s="9">
        <f t="shared" si="0"/>
        <v>9258.9</v>
      </c>
      <c r="H121" s="9">
        <f>H122+H123+H124</f>
        <v>9258.9</v>
      </c>
      <c r="I121" s="9">
        <f>I122+I123+I124</f>
        <v>0</v>
      </c>
      <c r="J121" s="9">
        <f>J122+J123+J124</f>
        <v>0</v>
      </c>
    </row>
    <row r="122" spans="1:10">
      <c r="A122" s="1" t="s">
        <v>120</v>
      </c>
      <c r="B122" s="11" t="s">
        <v>47</v>
      </c>
      <c r="C122" s="1" t="s">
        <v>112</v>
      </c>
      <c r="D122" s="1" t="s">
        <v>48</v>
      </c>
      <c r="E122" s="18"/>
      <c r="F122" s="9">
        <f t="shared" si="1"/>
        <v>7967.8</v>
      </c>
      <c r="G122" s="9">
        <f t="shared" si="0"/>
        <v>7967.8</v>
      </c>
      <c r="H122" s="3">
        <v>7967.8</v>
      </c>
      <c r="I122" s="3">
        <v>0</v>
      </c>
      <c r="J122" s="3">
        <v>0</v>
      </c>
    </row>
    <row r="123" spans="1:10">
      <c r="A123" s="1" t="s">
        <v>121</v>
      </c>
      <c r="B123" s="11" t="s">
        <v>50</v>
      </c>
      <c r="C123" s="1" t="s">
        <v>112</v>
      </c>
      <c r="D123" s="1" t="s">
        <v>48</v>
      </c>
      <c r="E123" s="18"/>
      <c r="F123" s="9">
        <f t="shared" si="1"/>
        <v>1271.0999999999999</v>
      </c>
      <c r="G123" s="9">
        <f t="shared" si="0"/>
        <v>1271.0999999999999</v>
      </c>
      <c r="H123" s="3">
        <v>1271.0999999999999</v>
      </c>
      <c r="I123" s="3">
        <v>0</v>
      </c>
      <c r="J123" s="3">
        <v>0</v>
      </c>
    </row>
    <row r="124" spans="1:10">
      <c r="A124" s="1" t="s">
        <v>122</v>
      </c>
      <c r="B124" s="11" t="s">
        <v>123</v>
      </c>
      <c r="C124" s="1" t="s">
        <v>112</v>
      </c>
      <c r="D124" s="1" t="s">
        <v>13</v>
      </c>
      <c r="E124" s="18"/>
      <c r="F124" s="9">
        <f t="shared" si="1"/>
        <v>20</v>
      </c>
      <c r="G124" s="9">
        <f t="shared" si="0"/>
        <v>20</v>
      </c>
      <c r="H124" s="3">
        <v>20</v>
      </c>
      <c r="I124" s="3">
        <v>0</v>
      </c>
      <c r="J124" s="3">
        <v>0</v>
      </c>
    </row>
    <row r="125" spans="1:10">
      <c r="A125" s="7" t="s">
        <v>124</v>
      </c>
      <c r="B125" s="10" t="s">
        <v>375</v>
      </c>
      <c r="C125" s="7" t="s">
        <v>125</v>
      </c>
      <c r="D125" s="7" t="s">
        <v>8</v>
      </c>
      <c r="E125" s="7"/>
      <c r="F125" s="9">
        <f t="shared" si="1"/>
        <v>6652</v>
      </c>
      <c r="G125" s="9">
        <f t="shared" si="0"/>
        <v>6652</v>
      </c>
      <c r="H125" s="9">
        <f>H131</f>
        <v>3650</v>
      </c>
      <c r="I125" s="9">
        <f>I131</f>
        <v>3002</v>
      </c>
      <c r="J125" s="9">
        <f>J131</f>
        <v>0</v>
      </c>
    </row>
    <row r="126" spans="1:10" ht="25.5">
      <c r="A126" s="1" t="s">
        <v>8</v>
      </c>
      <c r="B126" s="2" t="s">
        <v>126</v>
      </c>
      <c r="C126" s="1" t="s">
        <v>125</v>
      </c>
      <c r="D126" s="1"/>
      <c r="E126" s="17">
        <v>1879</v>
      </c>
      <c r="F126" s="9"/>
      <c r="G126" s="9"/>
      <c r="H126" s="3"/>
      <c r="I126" s="3"/>
      <c r="J126" s="3"/>
    </row>
    <row r="127" spans="1:10">
      <c r="A127" s="1" t="s">
        <v>8</v>
      </c>
      <c r="B127" s="2" t="s">
        <v>2</v>
      </c>
      <c r="C127" s="1" t="s">
        <v>8</v>
      </c>
      <c r="D127" s="1"/>
      <c r="E127" s="16"/>
      <c r="F127" s="9"/>
      <c r="G127" s="9"/>
      <c r="H127" s="3"/>
      <c r="I127" s="3"/>
      <c r="J127" s="3"/>
    </row>
    <row r="128" spans="1:10">
      <c r="A128" s="1" t="s">
        <v>8</v>
      </c>
      <c r="B128" s="2" t="s">
        <v>127</v>
      </c>
      <c r="C128" s="1" t="s">
        <v>125</v>
      </c>
      <c r="D128" s="1"/>
      <c r="E128" s="17">
        <v>1879</v>
      </c>
      <c r="F128" s="9"/>
      <c r="G128" s="9"/>
      <c r="H128" s="3"/>
      <c r="I128" s="3"/>
      <c r="J128" s="3"/>
    </row>
    <row r="129" spans="1:10" ht="25.5">
      <c r="A129" s="1" t="s">
        <v>8</v>
      </c>
      <c r="B129" s="2" t="s">
        <v>42</v>
      </c>
      <c r="C129" s="1" t="s">
        <v>125</v>
      </c>
      <c r="D129" s="1"/>
      <c r="E129" s="16">
        <v>100</v>
      </c>
      <c r="F129" s="9"/>
      <c r="G129" s="9"/>
      <c r="H129" s="3"/>
      <c r="I129" s="3"/>
      <c r="J129" s="3"/>
    </row>
    <row r="130" spans="1:10" ht="25.5">
      <c r="A130" s="1" t="s">
        <v>8</v>
      </c>
      <c r="B130" s="2" t="s">
        <v>41</v>
      </c>
      <c r="C130" s="1" t="s">
        <v>125</v>
      </c>
      <c r="D130" s="1"/>
      <c r="E130" s="16" t="s">
        <v>411</v>
      </c>
      <c r="F130" s="9"/>
      <c r="G130" s="9"/>
      <c r="H130" s="3"/>
      <c r="I130" s="3"/>
      <c r="J130" s="3"/>
    </row>
    <row r="131" spans="1:10">
      <c r="A131" s="7" t="s">
        <v>128</v>
      </c>
      <c r="B131" s="8" t="s">
        <v>22</v>
      </c>
      <c r="C131" s="7" t="s">
        <v>125</v>
      </c>
      <c r="D131" s="7" t="s">
        <v>33</v>
      </c>
      <c r="E131" s="7"/>
      <c r="F131" s="9">
        <f>G131+J131</f>
        <v>6652</v>
      </c>
      <c r="G131" s="9">
        <f t="shared" si="0"/>
        <v>6652</v>
      </c>
      <c r="H131" s="9">
        <v>3650</v>
      </c>
      <c r="I131" s="9">
        <v>3002</v>
      </c>
      <c r="J131" s="9">
        <v>0</v>
      </c>
    </row>
    <row r="132" spans="1:10" ht="15" customHeight="1" collapsed="1">
      <c r="A132" s="7" t="s">
        <v>129</v>
      </c>
      <c r="B132" s="8" t="s">
        <v>402</v>
      </c>
      <c r="C132" s="7" t="s">
        <v>8</v>
      </c>
      <c r="D132" s="7" t="s">
        <v>8</v>
      </c>
      <c r="E132" s="14"/>
      <c r="F132" s="9">
        <f>G132+J132</f>
        <v>7000023.5999999996</v>
      </c>
      <c r="G132" s="9">
        <f t="shared" si="0"/>
        <v>3349195.2</v>
      </c>
      <c r="H132" s="9">
        <f>H133+H145+H164+H174</f>
        <v>3206855.4</v>
      </c>
      <c r="I132" s="9">
        <f>I133+I145+I164+I174</f>
        <v>142339.79999999999</v>
      </c>
      <c r="J132" s="9">
        <f>J133+J145+J164+J174</f>
        <v>3650828.4</v>
      </c>
    </row>
    <row r="133" spans="1:10">
      <c r="A133" s="7" t="s">
        <v>130</v>
      </c>
      <c r="B133" s="10" t="s">
        <v>376</v>
      </c>
      <c r="C133" s="7" t="s">
        <v>131</v>
      </c>
      <c r="D133" s="7" t="s">
        <v>8</v>
      </c>
      <c r="E133" s="7"/>
      <c r="F133" s="9">
        <f>G133+J133</f>
        <v>2188575.7999999998</v>
      </c>
      <c r="G133" s="9">
        <f t="shared" si="0"/>
        <v>2182631.7999999998</v>
      </c>
      <c r="H133" s="9">
        <f>H141+H142</f>
        <v>2164475.7999999998</v>
      </c>
      <c r="I133" s="9">
        <f>I141+I142</f>
        <v>18156</v>
      </c>
      <c r="J133" s="9">
        <f>J141+J142</f>
        <v>5944</v>
      </c>
    </row>
    <row r="134" spans="1:10" ht="25.5">
      <c r="A134" s="1" t="s">
        <v>8</v>
      </c>
      <c r="B134" s="2" t="s">
        <v>132</v>
      </c>
      <c r="C134" s="1" t="s">
        <v>131</v>
      </c>
      <c r="D134" s="1"/>
      <c r="E134" s="17">
        <v>13330</v>
      </c>
      <c r="F134" s="9"/>
      <c r="G134" s="9"/>
      <c r="H134" s="3"/>
      <c r="I134" s="3"/>
      <c r="J134" s="3"/>
    </row>
    <row r="135" spans="1:10">
      <c r="A135" s="1" t="s">
        <v>8</v>
      </c>
      <c r="B135" s="2" t="s">
        <v>2</v>
      </c>
      <c r="C135" s="1" t="s">
        <v>8</v>
      </c>
      <c r="D135" s="1"/>
      <c r="E135" s="16"/>
      <c r="F135" s="9"/>
      <c r="G135" s="9"/>
      <c r="H135" s="3"/>
      <c r="I135" s="3"/>
      <c r="J135" s="3"/>
    </row>
    <row r="136" spans="1:10">
      <c r="A136" s="1" t="s">
        <v>8</v>
      </c>
      <c r="B136" s="2" t="s">
        <v>134</v>
      </c>
      <c r="C136" s="1" t="s">
        <v>131</v>
      </c>
      <c r="D136" s="1"/>
      <c r="E136" s="17">
        <v>13330</v>
      </c>
      <c r="F136" s="9"/>
      <c r="G136" s="9"/>
      <c r="H136" s="3"/>
      <c r="I136" s="3"/>
      <c r="J136" s="3"/>
    </row>
    <row r="137" spans="1:10">
      <c r="A137" s="1" t="s">
        <v>8</v>
      </c>
      <c r="B137" s="2" t="s">
        <v>135</v>
      </c>
      <c r="C137" s="1" t="s">
        <v>131</v>
      </c>
      <c r="D137" s="1"/>
      <c r="E137" s="16">
        <v>0</v>
      </c>
      <c r="F137" s="9"/>
      <c r="G137" s="9"/>
      <c r="H137" s="3"/>
      <c r="I137" s="3"/>
      <c r="J137" s="3"/>
    </row>
    <row r="138" spans="1:10" ht="51">
      <c r="A138" s="1" t="s">
        <v>8</v>
      </c>
      <c r="B138" s="2" t="s">
        <v>137</v>
      </c>
      <c r="C138" s="1" t="s">
        <v>131</v>
      </c>
      <c r="D138" s="1"/>
      <c r="E138" s="16">
        <v>100</v>
      </c>
      <c r="F138" s="9"/>
      <c r="G138" s="9"/>
      <c r="H138" s="3"/>
      <c r="I138" s="3"/>
      <c r="J138" s="3"/>
    </row>
    <row r="139" spans="1:10" ht="25.5">
      <c r="A139" s="1" t="s">
        <v>8</v>
      </c>
      <c r="B139" s="2" t="s">
        <v>136</v>
      </c>
      <c r="C139" s="1" t="s">
        <v>131</v>
      </c>
      <c r="D139" s="1"/>
      <c r="E139" s="16">
        <v>100</v>
      </c>
      <c r="F139" s="9"/>
      <c r="G139" s="9"/>
      <c r="H139" s="3"/>
      <c r="I139" s="3"/>
      <c r="J139" s="3"/>
    </row>
    <row r="140" spans="1:10" ht="25.5">
      <c r="A140" s="1" t="s">
        <v>8</v>
      </c>
      <c r="B140" s="2" t="s">
        <v>41</v>
      </c>
      <c r="C140" s="1" t="s">
        <v>131</v>
      </c>
      <c r="D140" s="1"/>
      <c r="E140" s="16">
        <v>8.2200000000000006</v>
      </c>
      <c r="F140" s="9"/>
      <c r="G140" s="9"/>
      <c r="H140" s="3"/>
      <c r="I140" s="3"/>
      <c r="J140" s="3"/>
    </row>
    <row r="141" spans="1:10" collapsed="1">
      <c r="A141" s="7" t="s">
        <v>138</v>
      </c>
      <c r="B141" s="8" t="s">
        <v>22</v>
      </c>
      <c r="C141" s="7" t="s">
        <v>131</v>
      </c>
      <c r="D141" s="7" t="s">
        <v>133</v>
      </c>
      <c r="E141" s="7"/>
      <c r="F141" s="9">
        <f>G141+J141</f>
        <v>1921026.4</v>
      </c>
      <c r="G141" s="9">
        <f>H141+I141</f>
        <v>1915082.4</v>
      </c>
      <c r="H141" s="9">
        <f>1894189.4+3084.2+1778+1565.8</f>
        <v>1900617.4</v>
      </c>
      <c r="I141" s="9">
        <f>1257.6+13207.4</f>
        <v>14465</v>
      </c>
      <c r="J141" s="9">
        <v>5944</v>
      </c>
    </row>
    <row r="142" spans="1:10">
      <c r="A142" s="7" t="s">
        <v>139</v>
      </c>
      <c r="B142" s="8" t="s">
        <v>45</v>
      </c>
      <c r="C142" s="7" t="s">
        <v>131</v>
      </c>
      <c r="D142" s="7"/>
      <c r="E142" s="7"/>
      <c r="F142" s="9">
        <f>G142+J142</f>
        <v>267549.40000000002</v>
      </c>
      <c r="G142" s="9">
        <f>H142+I142</f>
        <v>267549.40000000002</v>
      </c>
      <c r="H142" s="9">
        <f>H143+H144</f>
        <v>263858.40000000002</v>
      </c>
      <c r="I142" s="9">
        <f>I143+I144</f>
        <v>3691</v>
      </c>
      <c r="J142" s="9">
        <f>J143+J144</f>
        <v>0</v>
      </c>
    </row>
    <row r="143" spans="1:10">
      <c r="A143" s="1" t="s">
        <v>140</v>
      </c>
      <c r="B143" s="11" t="s">
        <v>47</v>
      </c>
      <c r="C143" s="1" t="s">
        <v>131</v>
      </c>
      <c r="D143" s="1" t="s">
        <v>48</v>
      </c>
      <c r="E143" s="18"/>
      <c r="F143" s="9">
        <f>G143+J143</f>
        <v>263396.59999999998</v>
      </c>
      <c r="G143" s="9">
        <f>H143+I143</f>
        <v>263396.59999999998</v>
      </c>
      <c r="H143" s="3">
        <f>91.6+259614</f>
        <v>259705.60000000001</v>
      </c>
      <c r="I143" s="3">
        <f>1635+2056</f>
        <v>3691</v>
      </c>
      <c r="J143" s="3">
        <v>0</v>
      </c>
    </row>
    <row r="144" spans="1:10">
      <c r="A144" s="1" t="s">
        <v>141</v>
      </c>
      <c r="B144" s="11" t="s">
        <v>50</v>
      </c>
      <c r="C144" s="1" t="s">
        <v>131</v>
      </c>
      <c r="D144" s="1" t="s">
        <v>48</v>
      </c>
      <c r="E144" s="18"/>
      <c r="F144" s="9">
        <f>G144+J144</f>
        <v>4152.8</v>
      </c>
      <c r="G144" s="9">
        <f>H144+I144</f>
        <v>4152.8</v>
      </c>
      <c r="H144" s="3">
        <v>4152.8</v>
      </c>
      <c r="I144" s="3">
        <v>0</v>
      </c>
      <c r="J144" s="3">
        <v>0</v>
      </c>
    </row>
    <row r="145" spans="1:10" ht="25.5" collapsed="1">
      <c r="A145" s="7" t="s">
        <v>142</v>
      </c>
      <c r="B145" s="10" t="s">
        <v>377</v>
      </c>
      <c r="C145" s="7" t="s">
        <v>143</v>
      </c>
      <c r="D145" s="7" t="s">
        <v>8</v>
      </c>
      <c r="E145" s="7"/>
      <c r="F145" s="9">
        <f>G145+J145</f>
        <v>4602993.3</v>
      </c>
      <c r="G145" s="9">
        <f>H145+I145</f>
        <v>958108.9</v>
      </c>
      <c r="H145" s="9">
        <f>H159+H160</f>
        <v>848312.9</v>
      </c>
      <c r="I145" s="9">
        <f>I159+I160</f>
        <v>109796</v>
      </c>
      <c r="J145" s="9">
        <f>J159+J160</f>
        <v>3644884.4</v>
      </c>
    </row>
    <row r="146" spans="1:10" ht="25.5">
      <c r="A146" s="1" t="s">
        <v>8</v>
      </c>
      <c r="B146" s="2" t="s">
        <v>144</v>
      </c>
      <c r="C146" s="1" t="s">
        <v>143</v>
      </c>
      <c r="D146" s="1"/>
      <c r="E146" s="17">
        <v>37295</v>
      </c>
      <c r="F146" s="9"/>
      <c r="G146" s="9"/>
      <c r="H146" s="3"/>
      <c r="I146" s="3"/>
      <c r="J146" s="3"/>
    </row>
    <row r="147" spans="1:10">
      <c r="A147" s="1" t="s">
        <v>8</v>
      </c>
      <c r="B147" s="2" t="s">
        <v>2</v>
      </c>
      <c r="C147" s="1" t="s">
        <v>8</v>
      </c>
      <c r="D147" s="1"/>
      <c r="E147" s="17"/>
      <c r="F147" s="9"/>
      <c r="G147" s="9"/>
      <c r="H147" s="3"/>
      <c r="I147" s="3"/>
      <c r="J147" s="3"/>
    </row>
    <row r="148" spans="1:10">
      <c r="A148" s="1" t="s">
        <v>8</v>
      </c>
      <c r="B148" s="2" t="s">
        <v>145</v>
      </c>
      <c r="C148" s="1" t="s">
        <v>143</v>
      </c>
      <c r="D148" s="1"/>
      <c r="E148" s="17">
        <v>1958</v>
      </c>
      <c r="F148" s="9"/>
      <c r="G148" s="9"/>
      <c r="H148" s="3"/>
      <c r="I148" s="3"/>
      <c r="J148" s="3"/>
    </row>
    <row r="149" spans="1:10">
      <c r="A149" s="1" t="s">
        <v>8</v>
      </c>
      <c r="B149" s="2" t="s">
        <v>146</v>
      </c>
      <c r="C149" s="1" t="s">
        <v>143</v>
      </c>
      <c r="D149" s="1"/>
      <c r="E149" s="17">
        <v>35337</v>
      </c>
      <c r="F149" s="9"/>
      <c r="G149" s="9"/>
      <c r="H149" s="3"/>
      <c r="I149" s="3"/>
      <c r="J149" s="3"/>
    </row>
    <row r="150" spans="1:10">
      <c r="A150" s="1" t="s">
        <v>8</v>
      </c>
      <c r="B150" s="2" t="s">
        <v>147</v>
      </c>
      <c r="C150" s="1" t="s">
        <v>143</v>
      </c>
      <c r="D150" s="1"/>
      <c r="E150" s="17">
        <v>20897</v>
      </c>
      <c r="F150" s="9"/>
      <c r="G150" s="9"/>
      <c r="H150" s="3"/>
      <c r="I150" s="3"/>
      <c r="J150" s="3"/>
    </row>
    <row r="151" spans="1:10" ht="25.5">
      <c r="A151" s="1" t="s">
        <v>8</v>
      </c>
      <c r="B151" s="2" t="s">
        <v>136</v>
      </c>
      <c r="C151" s="1" t="s">
        <v>143</v>
      </c>
      <c r="D151" s="1"/>
      <c r="E151" s="16">
        <v>100</v>
      </c>
      <c r="F151" s="9"/>
      <c r="G151" s="9"/>
      <c r="H151" s="3"/>
      <c r="I151" s="3"/>
      <c r="J151" s="3"/>
    </row>
    <row r="152" spans="1:10" ht="25.5">
      <c r="A152" s="1" t="s">
        <v>8</v>
      </c>
      <c r="B152" s="2" t="s">
        <v>148</v>
      </c>
      <c r="C152" s="1" t="s">
        <v>143</v>
      </c>
      <c r="D152" s="1"/>
      <c r="E152" s="16">
        <v>47.6</v>
      </c>
      <c r="F152" s="9"/>
      <c r="G152" s="9"/>
      <c r="H152" s="3"/>
      <c r="I152" s="3"/>
      <c r="J152" s="3"/>
    </row>
    <row r="153" spans="1:10" ht="25.5">
      <c r="A153" s="1" t="s">
        <v>8</v>
      </c>
      <c r="B153" s="2" t="s">
        <v>149</v>
      </c>
      <c r="C153" s="1" t="s">
        <v>143</v>
      </c>
      <c r="D153" s="1"/>
      <c r="E153" s="16">
        <v>98.7</v>
      </c>
      <c r="F153" s="9"/>
      <c r="G153" s="9"/>
      <c r="H153" s="3"/>
      <c r="I153" s="3"/>
      <c r="J153" s="3"/>
    </row>
    <row r="154" spans="1:10" ht="38.25">
      <c r="A154" s="1" t="s">
        <v>8</v>
      </c>
      <c r="B154" s="2" t="s">
        <v>154</v>
      </c>
      <c r="C154" s="1" t="s">
        <v>143</v>
      </c>
      <c r="D154" s="1"/>
      <c r="E154" s="16">
        <v>100</v>
      </c>
      <c r="F154" s="9"/>
      <c r="G154" s="9"/>
      <c r="H154" s="3"/>
      <c r="I154" s="3"/>
      <c r="J154" s="3"/>
    </row>
    <row r="155" spans="1:10" ht="25.5">
      <c r="A155" s="1" t="s">
        <v>8</v>
      </c>
      <c r="B155" s="2" t="s">
        <v>150</v>
      </c>
      <c r="C155" s="1" t="s">
        <v>143</v>
      </c>
      <c r="D155" s="1"/>
      <c r="E155" s="16"/>
      <c r="F155" s="9"/>
      <c r="G155" s="9"/>
      <c r="H155" s="3"/>
      <c r="I155" s="3"/>
      <c r="J155" s="3"/>
    </row>
    <row r="156" spans="1:10">
      <c r="A156" s="1" t="s">
        <v>8</v>
      </c>
      <c r="B156" s="2" t="s">
        <v>151</v>
      </c>
      <c r="C156" s="1" t="s">
        <v>143</v>
      </c>
      <c r="D156" s="1"/>
      <c r="E156" s="16">
        <v>8.2200000000000006</v>
      </c>
      <c r="F156" s="9"/>
      <c r="G156" s="9"/>
      <c r="H156" s="3"/>
      <c r="I156" s="3"/>
      <c r="J156" s="3"/>
    </row>
    <row r="157" spans="1:10">
      <c r="A157" s="1" t="s">
        <v>8</v>
      </c>
      <c r="B157" s="2" t="s">
        <v>152</v>
      </c>
      <c r="C157" s="1" t="s">
        <v>143</v>
      </c>
      <c r="D157" s="1"/>
      <c r="E157" s="16">
        <v>8.1999999999999993</v>
      </c>
      <c r="F157" s="9"/>
      <c r="G157" s="9"/>
      <c r="H157" s="3"/>
      <c r="I157" s="3"/>
      <c r="J157" s="3"/>
    </row>
    <row r="158" spans="1:10">
      <c r="A158" s="1" t="s">
        <v>8</v>
      </c>
      <c r="B158" s="2" t="s">
        <v>153</v>
      </c>
      <c r="C158" s="1" t="s">
        <v>143</v>
      </c>
      <c r="D158" s="1"/>
      <c r="E158" s="16">
        <v>7.69</v>
      </c>
      <c r="F158" s="9"/>
      <c r="G158" s="9"/>
      <c r="H158" s="3"/>
      <c r="I158" s="3"/>
      <c r="J158" s="3"/>
    </row>
    <row r="159" spans="1:10" collapsed="1">
      <c r="A159" s="7" t="s">
        <v>155</v>
      </c>
      <c r="B159" s="8" t="s">
        <v>22</v>
      </c>
      <c r="C159" s="7" t="s">
        <v>143</v>
      </c>
      <c r="D159" s="7" t="s">
        <v>133</v>
      </c>
      <c r="E159" s="7"/>
      <c r="F159" s="9">
        <f t="shared" ref="F159:F164" si="2">G159+J159</f>
        <v>4077734.5</v>
      </c>
      <c r="G159" s="9">
        <f t="shared" ref="G159:G164" si="3">H159+I159</f>
        <v>432850.1</v>
      </c>
      <c r="H159" s="9">
        <f>380677.7+1625+5639.8+10822.5+454+50+0.1</f>
        <v>399269.1</v>
      </c>
      <c r="I159" s="9">
        <f>23837.2+7558.5+2185.3</f>
        <v>33581</v>
      </c>
      <c r="J159" s="9">
        <f>6951+3302313+290657.1+4237.2+40726.1</f>
        <v>3644884.4</v>
      </c>
    </row>
    <row r="160" spans="1:10">
      <c r="A160" s="7" t="s">
        <v>156</v>
      </c>
      <c r="B160" s="8" t="s">
        <v>45</v>
      </c>
      <c r="C160" s="7" t="s">
        <v>143</v>
      </c>
      <c r="D160" s="7"/>
      <c r="E160" s="7"/>
      <c r="F160" s="9">
        <f t="shared" si="2"/>
        <v>525258.80000000005</v>
      </c>
      <c r="G160" s="9">
        <f t="shared" si="3"/>
        <v>525258.80000000005</v>
      </c>
      <c r="H160" s="9">
        <f>H161+H162+H163</f>
        <v>449043.8</v>
      </c>
      <c r="I160" s="9">
        <f>I161+I162+I163</f>
        <v>76215</v>
      </c>
      <c r="J160" s="9">
        <f>J161+J162+J163</f>
        <v>0</v>
      </c>
    </row>
    <row r="161" spans="1:10">
      <c r="A161" s="1" t="s">
        <v>157</v>
      </c>
      <c r="B161" s="11" t="s">
        <v>47</v>
      </c>
      <c r="C161" s="1" t="s">
        <v>143</v>
      </c>
      <c r="D161" s="1" t="s">
        <v>48</v>
      </c>
      <c r="E161" s="18"/>
      <c r="F161" s="9">
        <f t="shared" si="2"/>
        <v>516368.6</v>
      </c>
      <c r="G161" s="9">
        <f t="shared" si="3"/>
        <v>516368.6</v>
      </c>
      <c r="H161" s="3">
        <f>235.4+444017.5+0.1</f>
        <v>444253</v>
      </c>
      <c r="I161" s="3">
        <f>8926.3+63189.3</f>
        <v>72115.600000000006</v>
      </c>
      <c r="J161" s="3">
        <v>0</v>
      </c>
    </row>
    <row r="162" spans="1:10">
      <c r="A162" s="1" t="s">
        <v>158</v>
      </c>
      <c r="B162" s="11" t="s">
        <v>50</v>
      </c>
      <c r="C162" s="1" t="s">
        <v>143</v>
      </c>
      <c r="D162" s="1" t="s">
        <v>48</v>
      </c>
      <c r="E162" s="18"/>
      <c r="F162" s="9">
        <f t="shared" si="2"/>
        <v>4790.8</v>
      </c>
      <c r="G162" s="9">
        <f t="shared" si="3"/>
        <v>4790.8</v>
      </c>
      <c r="H162" s="3">
        <v>4790.8</v>
      </c>
      <c r="I162" s="3">
        <v>0</v>
      </c>
      <c r="J162" s="3">
        <v>0</v>
      </c>
    </row>
    <row r="163" spans="1:10">
      <c r="A163" s="1" t="s">
        <v>159</v>
      </c>
      <c r="B163" s="11" t="s">
        <v>123</v>
      </c>
      <c r="C163" s="1" t="s">
        <v>143</v>
      </c>
      <c r="D163" s="1" t="s">
        <v>13</v>
      </c>
      <c r="E163" s="18"/>
      <c r="F163" s="9">
        <f t="shared" si="2"/>
        <v>4099.3999999999996</v>
      </c>
      <c r="G163" s="9">
        <f t="shared" si="3"/>
        <v>4099.3999999999996</v>
      </c>
      <c r="H163" s="3">
        <v>0</v>
      </c>
      <c r="I163" s="3">
        <v>4099.3999999999996</v>
      </c>
      <c r="J163" s="3">
        <v>0</v>
      </c>
    </row>
    <row r="164" spans="1:10" ht="25.5" collapsed="1">
      <c r="A164" s="7" t="s">
        <v>160</v>
      </c>
      <c r="B164" s="10" t="s">
        <v>378</v>
      </c>
      <c r="C164" s="7" t="s">
        <v>161</v>
      </c>
      <c r="D164" s="7" t="s">
        <v>8</v>
      </c>
      <c r="E164" s="7"/>
      <c r="F164" s="9">
        <f t="shared" si="2"/>
        <v>176883.20000000001</v>
      </c>
      <c r="G164" s="9">
        <f t="shared" si="3"/>
        <v>176883.20000000001</v>
      </c>
      <c r="H164" s="9">
        <f>H170+H171</f>
        <v>173083.6</v>
      </c>
      <c r="I164" s="9">
        <f>I170+I171</f>
        <v>3799.6</v>
      </c>
      <c r="J164" s="9">
        <f>J170+J171</f>
        <v>0</v>
      </c>
    </row>
    <row r="165" spans="1:10">
      <c r="A165" s="1" t="s">
        <v>8</v>
      </c>
      <c r="B165" s="2" t="s">
        <v>162</v>
      </c>
      <c r="C165" s="1" t="s">
        <v>161</v>
      </c>
      <c r="D165" s="1"/>
      <c r="E165" s="17">
        <v>5748</v>
      </c>
      <c r="F165" s="9"/>
      <c r="G165" s="9"/>
      <c r="H165" s="3"/>
      <c r="I165" s="3"/>
      <c r="J165" s="3"/>
    </row>
    <row r="166" spans="1:10" ht="25.5">
      <c r="A166" s="1" t="s">
        <v>8</v>
      </c>
      <c r="B166" s="2" t="s">
        <v>41</v>
      </c>
      <c r="C166" s="1" t="s">
        <v>161</v>
      </c>
      <c r="D166" s="1"/>
      <c r="E166" s="16">
        <v>8.81</v>
      </c>
      <c r="F166" s="9"/>
      <c r="G166" s="9"/>
      <c r="H166" s="3"/>
      <c r="I166" s="3"/>
      <c r="J166" s="3"/>
    </row>
    <row r="167" spans="1:10" ht="25.5">
      <c r="A167" s="1" t="s">
        <v>8</v>
      </c>
      <c r="B167" s="2" t="s">
        <v>163</v>
      </c>
      <c r="C167" s="1" t="s">
        <v>161</v>
      </c>
      <c r="D167" s="1"/>
      <c r="E167" s="16">
        <v>100</v>
      </c>
      <c r="F167" s="9"/>
      <c r="G167" s="9"/>
      <c r="H167" s="3"/>
      <c r="I167" s="3"/>
      <c r="J167" s="3"/>
    </row>
    <row r="168" spans="1:10" ht="25.5">
      <c r="A168" s="1" t="s">
        <v>8</v>
      </c>
      <c r="B168" s="2" t="s">
        <v>164</v>
      </c>
      <c r="C168" s="1" t="s">
        <v>161</v>
      </c>
      <c r="D168" s="1"/>
      <c r="E168" s="16">
        <v>129</v>
      </c>
      <c r="F168" s="9"/>
      <c r="G168" s="9"/>
      <c r="H168" s="3"/>
      <c r="I168" s="3"/>
      <c r="J168" s="3"/>
    </row>
    <row r="169" spans="1:10" ht="25.5">
      <c r="A169" s="1" t="s">
        <v>8</v>
      </c>
      <c r="B169" s="2" t="s">
        <v>165</v>
      </c>
      <c r="C169" s="1" t="s">
        <v>161</v>
      </c>
      <c r="D169" s="1"/>
      <c r="E169" s="16">
        <v>96.5</v>
      </c>
      <c r="F169" s="9"/>
      <c r="G169" s="9"/>
      <c r="H169" s="3"/>
      <c r="I169" s="3"/>
      <c r="J169" s="3"/>
    </row>
    <row r="170" spans="1:10" collapsed="1">
      <c r="A170" s="7" t="s">
        <v>166</v>
      </c>
      <c r="B170" s="8" t="s">
        <v>22</v>
      </c>
      <c r="C170" s="7" t="s">
        <v>161</v>
      </c>
      <c r="D170" s="7" t="s">
        <v>133</v>
      </c>
      <c r="E170" s="7"/>
      <c r="F170" s="9">
        <f>G170+J170</f>
        <v>166008.6</v>
      </c>
      <c r="G170" s="9">
        <f>H170+I170</f>
        <v>166008.6</v>
      </c>
      <c r="H170" s="9">
        <f>159964.4+746.5+3992.7+83</f>
        <v>164786.6</v>
      </c>
      <c r="I170" s="9">
        <v>1222</v>
      </c>
      <c r="J170" s="9">
        <v>0</v>
      </c>
    </row>
    <row r="171" spans="1:10">
      <c r="A171" s="7" t="s">
        <v>167</v>
      </c>
      <c r="B171" s="8" t="s">
        <v>45</v>
      </c>
      <c r="C171" s="7" t="s">
        <v>161</v>
      </c>
      <c r="D171" s="7"/>
      <c r="E171" s="7"/>
      <c r="F171" s="9">
        <f>G171+J171</f>
        <v>10874.6</v>
      </c>
      <c r="G171" s="9">
        <f>H171+I171</f>
        <v>10874.6</v>
      </c>
      <c r="H171" s="9">
        <f>H172+H173</f>
        <v>8297</v>
      </c>
      <c r="I171" s="9">
        <f>I172+I173</f>
        <v>2577.6</v>
      </c>
      <c r="J171" s="9">
        <f>J172+J173</f>
        <v>0</v>
      </c>
    </row>
    <row r="172" spans="1:10">
      <c r="A172" s="1" t="s">
        <v>168</v>
      </c>
      <c r="B172" s="11" t="s">
        <v>47</v>
      </c>
      <c r="C172" s="1" t="s">
        <v>161</v>
      </c>
      <c r="D172" s="1" t="s">
        <v>48</v>
      </c>
      <c r="E172" s="18"/>
      <c r="F172" s="9">
        <f>G172+J172</f>
        <v>10353.5</v>
      </c>
      <c r="G172" s="9">
        <f>H172+I172</f>
        <v>10353.5</v>
      </c>
      <c r="H172" s="3">
        <v>7775.9</v>
      </c>
      <c r="I172" s="3">
        <f>2000+577.6</f>
        <v>2577.6</v>
      </c>
      <c r="J172" s="3">
        <v>0</v>
      </c>
    </row>
    <row r="173" spans="1:10">
      <c r="A173" s="1" t="s">
        <v>169</v>
      </c>
      <c r="B173" s="11" t="s">
        <v>50</v>
      </c>
      <c r="C173" s="1" t="s">
        <v>161</v>
      </c>
      <c r="D173" s="1" t="s">
        <v>48</v>
      </c>
      <c r="E173" s="18"/>
      <c r="F173" s="9">
        <f>G173+J173</f>
        <v>521.1</v>
      </c>
      <c r="G173" s="9">
        <f>H173+I173</f>
        <v>521.1</v>
      </c>
      <c r="H173" s="3">
        <v>521.1</v>
      </c>
      <c r="I173" s="3">
        <v>0</v>
      </c>
      <c r="J173" s="3">
        <v>0</v>
      </c>
    </row>
    <row r="174" spans="1:10" collapsed="1">
      <c r="A174" s="7" t="s">
        <v>170</v>
      </c>
      <c r="B174" s="10" t="s">
        <v>379</v>
      </c>
      <c r="C174" s="7" t="s">
        <v>171</v>
      </c>
      <c r="D174" s="7" t="s">
        <v>8</v>
      </c>
      <c r="E174" s="7"/>
      <c r="F174" s="9">
        <f>G174+J174</f>
        <v>31571.3</v>
      </c>
      <c r="G174" s="9">
        <f>H174+I174</f>
        <v>31571.3</v>
      </c>
      <c r="H174" s="9">
        <f>H183</f>
        <v>20983.1</v>
      </c>
      <c r="I174" s="9">
        <f>I183</f>
        <v>10588.2</v>
      </c>
      <c r="J174" s="9">
        <f>J183</f>
        <v>0</v>
      </c>
    </row>
    <row r="175" spans="1:10" ht="30" customHeight="1">
      <c r="A175" s="1" t="s">
        <v>8</v>
      </c>
      <c r="B175" s="2" t="s">
        <v>175</v>
      </c>
      <c r="C175" s="1" t="s">
        <v>171</v>
      </c>
      <c r="D175" s="1"/>
      <c r="E175" s="17">
        <v>9350</v>
      </c>
      <c r="F175" s="9"/>
      <c r="G175" s="9"/>
      <c r="H175" s="3"/>
      <c r="I175" s="3"/>
      <c r="J175" s="3"/>
    </row>
    <row r="176" spans="1:10">
      <c r="A176" s="1" t="s">
        <v>8</v>
      </c>
      <c r="B176" s="2" t="s">
        <v>2</v>
      </c>
      <c r="C176" s="1" t="s">
        <v>8</v>
      </c>
      <c r="D176" s="1"/>
      <c r="E176" s="16"/>
      <c r="F176" s="9"/>
      <c r="G176" s="9"/>
      <c r="H176" s="3"/>
      <c r="I176" s="3"/>
      <c r="J176" s="3"/>
    </row>
    <row r="177" spans="1:10">
      <c r="A177" s="1" t="s">
        <v>8</v>
      </c>
      <c r="B177" s="2" t="s">
        <v>172</v>
      </c>
      <c r="C177" s="1" t="s">
        <v>171</v>
      </c>
      <c r="D177" s="1"/>
      <c r="E177" s="17">
        <v>2225</v>
      </c>
      <c r="F177" s="9"/>
      <c r="G177" s="9"/>
      <c r="H177" s="3"/>
      <c r="I177" s="3"/>
      <c r="J177" s="3"/>
    </row>
    <row r="178" spans="1:10">
      <c r="A178" s="1" t="s">
        <v>8</v>
      </c>
      <c r="B178" s="2" t="s">
        <v>173</v>
      </c>
      <c r="C178" s="1" t="s">
        <v>171</v>
      </c>
      <c r="D178" s="1"/>
      <c r="E178" s="17">
        <v>3875</v>
      </c>
      <c r="F178" s="9"/>
      <c r="G178" s="9"/>
      <c r="H178" s="3"/>
      <c r="I178" s="3"/>
      <c r="J178" s="3"/>
    </row>
    <row r="179" spans="1:10">
      <c r="A179" s="1" t="s">
        <v>8</v>
      </c>
      <c r="B179" s="2" t="s">
        <v>174</v>
      </c>
      <c r="C179" s="1" t="s">
        <v>171</v>
      </c>
      <c r="D179" s="1"/>
      <c r="E179" s="17">
        <v>3250</v>
      </c>
      <c r="F179" s="9"/>
      <c r="G179" s="9"/>
      <c r="H179" s="3"/>
      <c r="I179" s="3"/>
      <c r="J179" s="3"/>
    </row>
    <row r="180" spans="1:10" ht="25.5">
      <c r="A180" s="1" t="s">
        <v>8</v>
      </c>
      <c r="B180" s="2" t="s">
        <v>176</v>
      </c>
      <c r="C180" s="1" t="s">
        <v>171</v>
      </c>
      <c r="D180" s="1"/>
      <c r="E180" s="16">
        <v>156</v>
      </c>
      <c r="F180" s="9"/>
      <c r="G180" s="9"/>
      <c r="H180" s="3"/>
      <c r="I180" s="3"/>
      <c r="J180" s="3"/>
    </row>
    <row r="181" spans="1:10" ht="25.5">
      <c r="A181" s="1" t="s">
        <v>8</v>
      </c>
      <c r="B181" s="2" t="s">
        <v>41</v>
      </c>
      <c r="C181" s="1" t="s">
        <v>171</v>
      </c>
      <c r="D181" s="1"/>
      <c r="E181" s="16" t="s">
        <v>411</v>
      </c>
      <c r="F181" s="9"/>
      <c r="G181" s="9"/>
      <c r="H181" s="3"/>
      <c r="I181" s="3"/>
      <c r="J181" s="3"/>
    </row>
    <row r="182" spans="1:10" ht="25.5">
      <c r="A182" s="1" t="s">
        <v>8</v>
      </c>
      <c r="B182" s="2" t="s">
        <v>136</v>
      </c>
      <c r="C182" s="1" t="s">
        <v>171</v>
      </c>
      <c r="D182" s="1"/>
      <c r="E182" s="16">
        <v>100</v>
      </c>
      <c r="F182" s="9"/>
      <c r="G182" s="9"/>
      <c r="H182" s="3"/>
      <c r="I182" s="3"/>
      <c r="J182" s="3"/>
    </row>
    <row r="183" spans="1:10" collapsed="1">
      <c r="A183" s="7" t="s">
        <v>177</v>
      </c>
      <c r="B183" s="8" t="s">
        <v>22</v>
      </c>
      <c r="C183" s="7" t="s">
        <v>171</v>
      </c>
      <c r="D183" s="7" t="s">
        <v>133</v>
      </c>
      <c r="E183" s="7"/>
      <c r="F183" s="9">
        <f>G183+J183</f>
        <v>31571.3</v>
      </c>
      <c r="G183" s="9">
        <f>H183+I183</f>
        <v>31571.3</v>
      </c>
      <c r="H183" s="9">
        <v>20983.1</v>
      </c>
      <c r="I183" s="9">
        <v>10588.2</v>
      </c>
      <c r="J183" s="9">
        <v>0</v>
      </c>
    </row>
    <row r="184" spans="1:10" ht="15" customHeight="1" collapsed="1">
      <c r="A184" s="7" t="s">
        <v>178</v>
      </c>
      <c r="B184" s="8" t="s">
        <v>403</v>
      </c>
      <c r="C184" s="7" t="s">
        <v>8</v>
      </c>
      <c r="D184" s="7" t="s">
        <v>8</v>
      </c>
      <c r="E184" s="14"/>
      <c r="F184" s="9">
        <f>G184+J184</f>
        <v>861023.9</v>
      </c>
      <c r="G184" s="9">
        <f>H184+I184</f>
        <v>861023.9</v>
      </c>
      <c r="H184" s="9">
        <f>H185+H255+H318+H329</f>
        <v>861023.9</v>
      </c>
      <c r="I184" s="9">
        <f>I185+I255+I318+I329</f>
        <v>0</v>
      </c>
      <c r="J184" s="9">
        <f>J185+J255+J318+J329</f>
        <v>0</v>
      </c>
    </row>
    <row r="185" spans="1:10" ht="15" customHeight="1">
      <c r="A185" s="7" t="s">
        <v>8</v>
      </c>
      <c r="B185" s="8" t="s">
        <v>396</v>
      </c>
      <c r="C185" s="7" t="s">
        <v>8</v>
      </c>
      <c r="D185" s="7" t="s">
        <v>8</v>
      </c>
      <c r="E185" s="7"/>
      <c r="F185" s="9">
        <f>G185+J185</f>
        <v>540297.69999999995</v>
      </c>
      <c r="G185" s="9">
        <f>H185+I185</f>
        <v>540297.69999999995</v>
      </c>
      <c r="H185" s="9">
        <f>H186+H192+H199+H206+H216</f>
        <v>540297.69999999995</v>
      </c>
      <c r="I185" s="9">
        <f>I186+I192+I199+I206+I216</f>
        <v>0</v>
      </c>
      <c r="J185" s="9">
        <f>J186+J192+J199+J206+J216</f>
        <v>0</v>
      </c>
    </row>
    <row r="186" spans="1:10">
      <c r="A186" s="7" t="s">
        <v>179</v>
      </c>
      <c r="B186" s="10" t="s">
        <v>380</v>
      </c>
      <c r="C186" s="7" t="s">
        <v>180</v>
      </c>
      <c r="D186" s="7" t="s">
        <v>8</v>
      </c>
      <c r="E186" s="7"/>
      <c r="F186" s="9">
        <f>G186+J186</f>
        <v>6151.2</v>
      </c>
      <c r="G186" s="9">
        <f>H186+I186</f>
        <v>6151.2</v>
      </c>
      <c r="H186" s="9">
        <f>H191</f>
        <v>6151.2</v>
      </c>
      <c r="I186" s="9">
        <f>I191</f>
        <v>0</v>
      </c>
      <c r="J186" s="9">
        <f>J191</f>
        <v>0</v>
      </c>
    </row>
    <row r="187" spans="1:10" ht="25.5">
      <c r="A187" s="1" t="s">
        <v>8</v>
      </c>
      <c r="B187" s="2" t="s">
        <v>181</v>
      </c>
      <c r="C187" s="1" t="s">
        <v>180</v>
      </c>
      <c r="D187" s="1"/>
      <c r="E187" s="16">
        <v>3</v>
      </c>
      <c r="F187" s="9"/>
      <c r="G187" s="9"/>
      <c r="H187" s="3"/>
      <c r="I187" s="3"/>
      <c r="J187" s="3"/>
    </row>
    <row r="188" spans="1:10" ht="25.5">
      <c r="A188" s="1" t="s">
        <v>8</v>
      </c>
      <c r="B188" s="2" t="s">
        <v>18</v>
      </c>
      <c r="C188" s="1" t="s">
        <v>180</v>
      </c>
      <c r="D188" s="1"/>
      <c r="E188" s="16" t="s">
        <v>411</v>
      </c>
      <c r="F188" s="9"/>
      <c r="G188" s="9"/>
      <c r="H188" s="3"/>
      <c r="I188" s="3"/>
      <c r="J188" s="3"/>
    </row>
    <row r="189" spans="1:10">
      <c r="A189" s="1" t="s">
        <v>8</v>
      </c>
      <c r="B189" s="2" t="s">
        <v>20</v>
      </c>
      <c r="C189" s="1" t="s">
        <v>180</v>
      </c>
      <c r="D189" s="1"/>
      <c r="E189" s="16">
        <v>100</v>
      </c>
      <c r="F189" s="9"/>
      <c r="G189" s="9"/>
      <c r="H189" s="3"/>
      <c r="I189" s="3"/>
      <c r="J189" s="3"/>
    </row>
    <row r="190" spans="1:10" ht="25.5">
      <c r="A190" s="1" t="s">
        <v>8</v>
      </c>
      <c r="B190" s="2" t="s">
        <v>182</v>
      </c>
      <c r="C190" s="1" t="s">
        <v>180</v>
      </c>
      <c r="D190" s="1"/>
      <c r="E190" s="16">
        <v>100</v>
      </c>
      <c r="F190" s="9"/>
      <c r="G190" s="9"/>
      <c r="H190" s="3"/>
      <c r="I190" s="3"/>
      <c r="J190" s="3"/>
    </row>
    <row r="191" spans="1:10">
      <c r="A191" s="7" t="s">
        <v>183</v>
      </c>
      <c r="B191" s="8" t="s">
        <v>22</v>
      </c>
      <c r="C191" s="7" t="s">
        <v>180</v>
      </c>
      <c r="D191" s="7" t="s">
        <v>48</v>
      </c>
      <c r="E191" s="7"/>
      <c r="F191" s="9">
        <f>G191+J191</f>
        <v>6151.2</v>
      </c>
      <c r="G191" s="9">
        <f>H191+I191</f>
        <v>6151.2</v>
      </c>
      <c r="H191" s="9">
        <v>6151.2</v>
      </c>
      <c r="I191" s="9">
        <v>0</v>
      </c>
      <c r="J191" s="9">
        <v>0</v>
      </c>
    </row>
    <row r="192" spans="1:10">
      <c r="A192" s="7" t="s">
        <v>184</v>
      </c>
      <c r="B192" s="10" t="s">
        <v>381</v>
      </c>
      <c r="C192" s="7" t="s">
        <v>185</v>
      </c>
      <c r="D192" s="7" t="s">
        <v>8</v>
      </c>
      <c r="E192" s="7"/>
      <c r="F192" s="9">
        <f>G192+J192</f>
        <v>14704.6</v>
      </c>
      <c r="G192" s="9">
        <f>H192+I192</f>
        <v>14704.6</v>
      </c>
      <c r="H192" s="9">
        <f>H198</f>
        <v>14704.6</v>
      </c>
      <c r="I192" s="9">
        <f>I198</f>
        <v>0</v>
      </c>
      <c r="J192" s="9">
        <f>J198</f>
        <v>0</v>
      </c>
    </row>
    <row r="193" spans="1:10" ht="25.5">
      <c r="A193" s="1" t="s">
        <v>8</v>
      </c>
      <c r="B193" s="2" t="s">
        <v>186</v>
      </c>
      <c r="C193" s="1" t="s">
        <v>185</v>
      </c>
      <c r="D193" s="1"/>
      <c r="E193" s="19">
        <v>894.96</v>
      </c>
      <c r="F193" s="9"/>
      <c r="G193" s="9"/>
      <c r="H193" s="3"/>
      <c r="I193" s="3"/>
      <c r="J193" s="3"/>
    </row>
    <row r="194" spans="1:10" ht="25.5">
      <c r="A194" s="1" t="s">
        <v>8</v>
      </c>
      <c r="B194" s="2" t="s">
        <v>187</v>
      </c>
      <c r="C194" s="1" t="s">
        <v>185</v>
      </c>
      <c r="D194" s="1"/>
      <c r="E194" s="16">
        <v>3.9870000000000001</v>
      </c>
      <c r="F194" s="9"/>
      <c r="G194" s="9"/>
      <c r="H194" s="3"/>
      <c r="I194" s="3"/>
      <c r="J194" s="3"/>
    </row>
    <row r="195" spans="1:10" ht="25.5">
      <c r="A195" s="1" t="s">
        <v>8</v>
      </c>
      <c r="B195" s="2" t="s">
        <v>18</v>
      </c>
      <c r="C195" s="1" t="s">
        <v>185</v>
      </c>
      <c r="D195" s="1"/>
      <c r="E195" s="16" t="s">
        <v>411</v>
      </c>
      <c r="F195" s="9"/>
      <c r="G195" s="9"/>
      <c r="H195" s="3"/>
      <c r="I195" s="3"/>
      <c r="J195" s="3"/>
    </row>
    <row r="196" spans="1:10" ht="25.5">
      <c r="A196" s="1" t="s">
        <v>8</v>
      </c>
      <c r="B196" s="2" t="s">
        <v>182</v>
      </c>
      <c r="C196" s="1" t="s">
        <v>185</v>
      </c>
      <c r="D196" s="1"/>
      <c r="E196" s="16">
        <v>100</v>
      </c>
      <c r="F196" s="9"/>
      <c r="G196" s="9"/>
      <c r="H196" s="3"/>
      <c r="I196" s="3"/>
      <c r="J196" s="3"/>
    </row>
    <row r="197" spans="1:10">
      <c r="A197" s="1" t="s">
        <v>8</v>
      </c>
      <c r="B197" s="2" t="s">
        <v>20</v>
      </c>
      <c r="C197" s="1" t="s">
        <v>185</v>
      </c>
      <c r="D197" s="1"/>
      <c r="E197" s="16">
        <v>100</v>
      </c>
      <c r="F197" s="9"/>
      <c r="G197" s="9"/>
      <c r="H197" s="3"/>
      <c r="I197" s="3"/>
      <c r="J197" s="3"/>
    </row>
    <row r="198" spans="1:10">
      <c r="A198" s="7" t="s">
        <v>188</v>
      </c>
      <c r="B198" s="8" t="s">
        <v>22</v>
      </c>
      <c r="C198" s="7" t="s">
        <v>185</v>
      </c>
      <c r="D198" s="7" t="s">
        <v>48</v>
      </c>
      <c r="E198" s="7"/>
      <c r="F198" s="9">
        <f>G198+J198</f>
        <v>14704.6</v>
      </c>
      <c r="G198" s="9">
        <f>H198+I198</f>
        <v>14704.6</v>
      </c>
      <c r="H198" s="9">
        <v>14704.6</v>
      </c>
      <c r="I198" s="9">
        <v>0</v>
      </c>
      <c r="J198" s="9">
        <v>0</v>
      </c>
    </row>
    <row r="199" spans="1:10" ht="25.5">
      <c r="A199" s="7" t="s">
        <v>189</v>
      </c>
      <c r="B199" s="10" t="s">
        <v>382</v>
      </c>
      <c r="C199" s="7" t="s">
        <v>190</v>
      </c>
      <c r="D199" s="7" t="s">
        <v>8</v>
      </c>
      <c r="E199" s="7"/>
      <c r="F199" s="9">
        <f>G199+J199</f>
        <v>3149.4</v>
      </c>
      <c r="G199" s="9">
        <f>H199+I199</f>
        <v>3149.4</v>
      </c>
      <c r="H199" s="9">
        <f>H205</f>
        <v>3149.4</v>
      </c>
      <c r="I199" s="9">
        <f>I205</f>
        <v>0</v>
      </c>
      <c r="J199" s="9">
        <f>J205</f>
        <v>0</v>
      </c>
    </row>
    <row r="200" spans="1:10" ht="25.5">
      <c r="A200" s="1" t="s">
        <v>8</v>
      </c>
      <c r="B200" s="2" t="s">
        <v>191</v>
      </c>
      <c r="C200" s="1" t="s">
        <v>190</v>
      </c>
      <c r="D200" s="1"/>
      <c r="E200" s="16" t="s">
        <v>411</v>
      </c>
      <c r="F200" s="9"/>
      <c r="G200" s="9"/>
      <c r="H200" s="3"/>
      <c r="I200" s="3"/>
      <c r="J200" s="3"/>
    </row>
    <row r="201" spans="1:10" ht="25.5">
      <c r="A201" s="1" t="s">
        <v>8</v>
      </c>
      <c r="B201" s="2" t="s">
        <v>182</v>
      </c>
      <c r="C201" s="1" t="s">
        <v>190</v>
      </c>
      <c r="D201" s="1"/>
      <c r="E201" s="16">
        <v>100</v>
      </c>
      <c r="F201" s="9"/>
      <c r="G201" s="9"/>
      <c r="H201" s="3"/>
      <c r="I201" s="3"/>
      <c r="J201" s="3"/>
    </row>
    <row r="202" spans="1:10">
      <c r="A202" s="1" t="s">
        <v>8</v>
      </c>
      <c r="B202" s="2" t="s">
        <v>192</v>
      </c>
      <c r="C202" s="1" t="s">
        <v>190</v>
      </c>
      <c r="D202" s="1"/>
      <c r="E202" s="16">
        <v>100</v>
      </c>
      <c r="F202" s="9"/>
      <c r="G202" s="9"/>
      <c r="H202" s="3"/>
      <c r="I202" s="3"/>
      <c r="J202" s="3"/>
    </row>
    <row r="203" spans="1:10" ht="25.5">
      <c r="A203" s="1" t="s">
        <v>8</v>
      </c>
      <c r="B203" s="2" t="s">
        <v>193</v>
      </c>
      <c r="C203" s="1" t="s">
        <v>190</v>
      </c>
      <c r="D203" s="1"/>
      <c r="E203" s="16">
        <v>1.0549999999999999</v>
      </c>
      <c r="F203" s="9"/>
      <c r="G203" s="9"/>
      <c r="H203" s="3"/>
      <c r="I203" s="3"/>
      <c r="J203" s="3"/>
    </row>
    <row r="204" spans="1:10">
      <c r="A204" s="1" t="s">
        <v>8</v>
      </c>
      <c r="B204" s="2" t="s">
        <v>194</v>
      </c>
      <c r="C204" s="1" t="s">
        <v>190</v>
      </c>
      <c r="D204" s="1"/>
      <c r="E204" s="16">
        <v>392.5</v>
      </c>
      <c r="F204" s="9"/>
      <c r="G204" s="9"/>
      <c r="H204" s="3"/>
      <c r="I204" s="3"/>
      <c r="J204" s="3"/>
    </row>
    <row r="205" spans="1:10">
      <c r="A205" s="7" t="s">
        <v>195</v>
      </c>
      <c r="B205" s="8" t="s">
        <v>22</v>
      </c>
      <c r="C205" s="7" t="s">
        <v>190</v>
      </c>
      <c r="D205" s="7" t="s">
        <v>48</v>
      </c>
      <c r="E205" s="7"/>
      <c r="F205" s="9">
        <f>G205+J205</f>
        <v>3149.4</v>
      </c>
      <c r="G205" s="9">
        <f>H205+I205</f>
        <v>3149.4</v>
      </c>
      <c r="H205" s="9">
        <f>3149.4</f>
        <v>3149.4</v>
      </c>
      <c r="I205" s="9">
        <v>0</v>
      </c>
      <c r="J205" s="9">
        <v>0</v>
      </c>
    </row>
    <row r="206" spans="1:10">
      <c r="A206" s="7" t="s">
        <v>196</v>
      </c>
      <c r="B206" s="10" t="s">
        <v>383</v>
      </c>
      <c r="C206" s="7" t="s">
        <v>197</v>
      </c>
      <c r="D206" s="7" t="s">
        <v>8</v>
      </c>
      <c r="E206" s="7"/>
      <c r="F206" s="9">
        <f>G206+J206</f>
        <v>4497.1000000000004</v>
      </c>
      <c r="G206" s="9">
        <f>H206+I206</f>
        <v>4497.1000000000004</v>
      </c>
      <c r="H206" s="9">
        <f>H215</f>
        <v>4497.1000000000004</v>
      </c>
      <c r="I206" s="9">
        <f>I215</f>
        <v>0</v>
      </c>
      <c r="J206" s="9">
        <f>J215</f>
        <v>0</v>
      </c>
    </row>
    <row r="207" spans="1:10">
      <c r="A207" s="1" t="s">
        <v>8</v>
      </c>
      <c r="B207" s="2" t="s">
        <v>198</v>
      </c>
      <c r="C207" s="1" t="s">
        <v>197</v>
      </c>
      <c r="D207" s="1"/>
      <c r="E207" s="16">
        <v>3</v>
      </c>
      <c r="F207" s="9"/>
      <c r="G207" s="9"/>
      <c r="H207" s="3"/>
      <c r="I207" s="3"/>
      <c r="J207" s="3"/>
    </row>
    <row r="208" spans="1:10" ht="25.5">
      <c r="A208" s="1" t="s">
        <v>8</v>
      </c>
      <c r="B208" s="2" t="s">
        <v>199</v>
      </c>
      <c r="C208" s="1" t="s">
        <v>197</v>
      </c>
      <c r="D208" s="1"/>
      <c r="E208" s="16">
        <v>48</v>
      </c>
      <c r="F208" s="9"/>
      <c r="G208" s="9"/>
      <c r="H208" s="3"/>
      <c r="I208" s="3"/>
      <c r="J208" s="3"/>
    </row>
    <row r="209" spans="1:10">
      <c r="A209" s="1" t="s">
        <v>8</v>
      </c>
      <c r="B209" s="2" t="s">
        <v>200</v>
      </c>
      <c r="C209" s="1" t="s">
        <v>197</v>
      </c>
      <c r="D209" s="1"/>
      <c r="E209" s="16">
        <v>21</v>
      </c>
      <c r="F209" s="9"/>
      <c r="G209" s="9"/>
      <c r="H209" s="3"/>
      <c r="I209" s="3"/>
      <c r="J209" s="3"/>
    </row>
    <row r="210" spans="1:10" ht="25.5">
      <c r="A210" s="1" t="s">
        <v>8</v>
      </c>
      <c r="B210" s="2" t="s">
        <v>201</v>
      </c>
      <c r="C210" s="1" t="s">
        <v>197</v>
      </c>
      <c r="D210" s="1"/>
      <c r="E210" s="16">
        <v>166</v>
      </c>
      <c r="F210" s="9"/>
      <c r="G210" s="9"/>
      <c r="H210" s="3"/>
      <c r="I210" s="3"/>
      <c r="J210" s="3"/>
    </row>
    <row r="211" spans="1:10">
      <c r="A211" s="1" t="s">
        <v>8</v>
      </c>
      <c r="B211" s="2" t="s">
        <v>202</v>
      </c>
      <c r="C211" s="1" t="s">
        <v>197</v>
      </c>
      <c r="D211" s="1"/>
      <c r="E211" s="17">
        <v>8262</v>
      </c>
      <c r="F211" s="9"/>
      <c r="G211" s="9"/>
      <c r="H211" s="3"/>
      <c r="I211" s="3"/>
      <c r="J211" s="3"/>
    </row>
    <row r="212" spans="1:10">
      <c r="A212" s="1" t="s">
        <v>8</v>
      </c>
      <c r="B212" s="2" t="s">
        <v>20</v>
      </c>
      <c r="C212" s="1" t="s">
        <v>197</v>
      </c>
      <c r="D212" s="1"/>
      <c r="E212" s="16">
        <v>100</v>
      </c>
      <c r="F212" s="9"/>
      <c r="G212" s="9"/>
      <c r="H212" s="3"/>
      <c r="I212" s="3"/>
      <c r="J212" s="3"/>
    </row>
    <row r="213" spans="1:10">
      <c r="A213" s="1" t="s">
        <v>8</v>
      </c>
      <c r="B213" s="2" t="s">
        <v>203</v>
      </c>
      <c r="C213" s="1" t="s">
        <v>197</v>
      </c>
      <c r="D213" s="1"/>
      <c r="E213" s="17">
        <v>1112</v>
      </c>
      <c r="F213" s="9"/>
      <c r="G213" s="9"/>
      <c r="H213" s="3"/>
      <c r="I213" s="3"/>
      <c r="J213" s="3"/>
    </row>
    <row r="214" spans="1:10" ht="25.5">
      <c r="A214" s="1" t="s">
        <v>8</v>
      </c>
      <c r="B214" s="2" t="s">
        <v>18</v>
      </c>
      <c r="C214" s="1" t="s">
        <v>197</v>
      </c>
      <c r="D214" s="1"/>
      <c r="E214" s="16" t="s">
        <v>411</v>
      </c>
      <c r="F214" s="9"/>
      <c r="G214" s="9"/>
      <c r="H214" s="3"/>
      <c r="I214" s="3"/>
      <c r="J214" s="3"/>
    </row>
    <row r="215" spans="1:10">
      <c r="A215" s="7" t="s">
        <v>204</v>
      </c>
      <c r="B215" s="8" t="s">
        <v>22</v>
      </c>
      <c r="C215" s="7" t="s">
        <v>197</v>
      </c>
      <c r="D215" s="7" t="s">
        <v>48</v>
      </c>
      <c r="E215" s="7"/>
      <c r="F215" s="9">
        <f>G215+J215</f>
        <v>4497.1000000000004</v>
      </c>
      <c r="G215" s="9">
        <f>H215+I215</f>
        <v>4497.1000000000004</v>
      </c>
      <c r="H215" s="9">
        <v>4497.1000000000004</v>
      </c>
      <c r="I215" s="9">
        <v>0</v>
      </c>
      <c r="J215" s="9">
        <v>0</v>
      </c>
    </row>
    <row r="216" spans="1:10" ht="57.75" customHeight="1">
      <c r="A216" s="7" t="s">
        <v>205</v>
      </c>
      <c r="B216" s="10" t="s">
        <v>384</v>
      </c>
      <c r="C216" s="7" t="s">
        <v>206</v>
      </c>
      <c r="D216" s="7" t="s">
        <v>8</v>
      </c>
      <c r="E216" s="7"/>
      <c r="F216" s="9">
        <f>G216+J216</f>
        <v>511795.4</v>
      </c>
      <c r="G216" s="9">
        <f>H216+I216</f>
        <v>511795.4</v>
      </c>
      <c r="H216" s="9">
        <f>H254</f>
        <v>511795.4</v>
      </c>
      <c r="I216" s="9">
        <f>I254</f>
        <v>0</v>
      </c>
      <c r="J216" s="9">
        <f>J254</f>
        <v>0</v>
      </c>
    </row>
    <row r="217" spans="1:10" ht="25.5">
      <c r="A217" s="1" t="s">
        <v>8</v>
      </c>
      <c r="B217" s="2" t="s">
        <v>207</v>
      </c>
      <c r="C217" s="1" t="s">
        <v>206</v>
      </c>
      <c r="D217" s="1"/>
      <c r="E217" s="19">
        <v>3547.6</v>
      </c>
      <c r="F217" s="9"/>
      <c r="G217" s="9"/>
      <c r="H217" s="3"/>
      <c r="I217" s="3"/>
      <c r="J217" s="3"/>
    </row>
    <row r="218" spans="1:10">
      <c r="A218" s="1" t="s">
        <v>8</v>
      </c>
      <c r="B218" s="2" t="s">
        <v>2</v>
      </c>
      <c r="C218" s="1" t="s">
        <v>8</v>
      </c>
      <c r="D218" s="1"/>
      <c r="E218" s="16"/>
      <c r="F218" s="9"/>
      <c r="G218" s="9"/>
      <c r="H218" s="3"/>
      <c r="I218" s="3"/>
      <c r="J218" s="3"/>
    </row>
    <row r="219" spans="1:10">
      <c r="A219" s="1" t="s">
        <v>8</v>
      </c>
      <c r="B219" s="2" t="s">
        <v>208</v>
      </c>
      <c r="C219" s="1" t="s">
        <v>206</v>
      </c>
      <c r="D219" s="1"/>
      <c r="E219" s="19">
        <v>2670</v>
      </c>
      <c r="F219" s="9"/>
      <c r="G219" s="9"/>
      <c r="H219" s="3"/>
      <c r="I219" s="3"/>
      <c r="J219" s="3"/>
    </row>
    <row r="220" spans="1:10">
      <c r="A220" s="1" t="s">
        <v>8</v>
      </c>
      <c r="B220" s="2" t="s">
        <v>209</v>
      </c>
      <c r="C220" s="1" t="s">
        <v>206</v>
      </c>
      <c r="D220" s="1"/>
      <c r="E220" s="16">
        <v>384.71</v>
      </c>
      <c r="F220" s="9"/>
      <c r="G220" s="9"/>
      <c r="H220" s="3"/>
      <c r="I220" s="3"/>
      <c r="J220" s="3"/>
    </row>
    <row r="221" spans="1:10">
      <c r="A221" s="1" t="s">
        <v>8</v>
      </c>
      <c r="B221" s="2" t="s">
        <v>210</v>
      </c>
      <c r="C221" s="1" t="s">
        <v>206</v>
      </c>
      <c r="D221" s="1"/>
      <c r="E221" s="16">
        <v>284.7</v>
      </c>
      <c r="F221" s="9"/>
      <c r="G221" s="9"/>
      <c r="H221" s="3"/>
      <c r="I221" s="3"/>
      <c r="J221" s="3"/>
    </row>
    <row r="222" spans="1:10" ht="25.5">
      <c r="A222" s="1" t="s">
        <v>8</v>
      </c>
      <c r="B222" s="2" t="s">
        <v>211</v>
      </c>
      <c r="C222" s="1" t="s">
        <v>206</v>
      </c>
      <c r="D222" s="1"/>
      <c r="E222" s="16">
        <v>208.19</v>
      </c>
      <c r="F222" s="9"/>
      <c r="G222" s="9"/>
      <c r="H222" s="3"/>
      <c r="I222" s="3"/>
      <c r="J222" s="3"/>
    </row>
    <row r="223" spans="1:10" ht="25.5">
      <c r="A223" s="1" t="s">
        <v>8</v>
      </c>
      <c r="B223" s="2" t="s">
        <v>212</v>
      </c>
      <c r="C223" s="1" t="s">
        <v>206</v>
      </c>
      <c r="D223" s="1"/>
      <c r="E223" s="19">
        <v>3238.85</v>
      </c>
      <c r="F223" s="9"/>
      <c r="G223" s="9"/>
      <c r="H223" s="3"/>
      <c r="I223" s="3"/>
      <c r="J223" s="3"/>
    </row>
    <row r="224" spans="1:10">
      <c r="A224" s="1" t="s">
        <v>8</v>
      </c>
      <c r="B224" s="2" t="s">
        <v>2</v>
      </c>
      <c r="C224" s="1" t="s">
        <v>8</v>
      </c>
      <c r="D224" s="1"/>
      <c r="E224" s="16"/>
      <c r="F224" s="9"/>
      <c r="G224" s="9"/>
      <c r="H224" s="3"/>
      <c r="I224" s="3"/>
      <c r="J224" s="3"/>
    </row>
    <row r="225" spans="1:10">
      <c r="A225" s="1" t="s">
        <v>8</v>
      </c>
      <c r="B225" s="2" t="s">
        <v>209</v>
      </c>
      <c r="C225" s="1" t="s">
        <v>206</v>
      </c>
      <c r="D225" s="1"/>
      <c r="E225" s="19">
        <v>2749.88</v>
      </c>
      <c r="F225" s="9"/>
      <c r="G225" s="9"/>
      <c r="H225" s="3"/>
      <c r="I225" s="3"/>
      <c r="J225" s="3"/>
    </row>
    <row r="226" spans="1:10">
      <c r="A226" s="1" t="s">
        <v>8</v>
      </c>
      <c r="B226" s="2" t="s">
        <v>210</v>
      </c>
      <c r="C226" s="1" t="s">
        <v>206</v>
      </c>
      <c r="D226" s="1"/>
      <c r="E226" s="16">
        <v>214.63</v>
      </c>
      <c r="F226" s="9"/>
      <c r="G226" s="9"/>
      <c r="H226" s="3"/>
      <c r="I226" s="3"/>
      <c r="J226" s="3"/>
    </row>
    <row r="227" spans="1:10" ht="25.5">
      <c r="A227" s="1" t="s">
        <v>8</v>
      </c>
      <c r="B227" s="2" t="s">
        <v>211</v>
      </c>
      <c r="C227" s="1" t="s">
        <v>206</v>
      </c>
      <c r="D227" s="1"/>
      <c r="E227" s="16">
        <v>274.33999999999997</v>
      </c>
      <c r="F227" s="9"/>
      <c r="G227" s="9"/>
      <c r="H227" s="3"/>
      <c r="I227" s="3"/>
      <c r="J227" s="3"/>
    </row>
    <row r="228" spans="1:10">
      <c r="A228" s="1" t="s">
        <v>8</v>
      </c>
      <c r="B228" s="2" t="s">
        <v>213</v>
      </c>
      <c r="C228" s="1" t="s">
        <v>206</v>
      </c>
      <c r="D228" s="1"/>
      <c r="E228" s="16">
        <v>81.405000000000001</v>
      </c>
      <c r="F228" s="9"/>
      <c r="G228" s="9"/>
      <c r="H228" s="3"/>
      <c r="I228" s="3"/>
      <c r="J228" s="3"/>
    </row>
    <row r="229" spans="1:10">
      <c r="A229" s="1" t="s">
        <v>8</v>
      </c>
      <c r="B229" s="2" t="s">
        <v>214</v>
      </c>
      <c r="C229" s="1" t="s">
        <v>206</v>
      </c>
      <c r="D229" s="1"/>
      <c r="E229" s="16">
        <v>21.4</v>
      </c>
      <c r="F229" s="9"/>
      <c r="G229" s="9"/>
      <c r="H229" s="3"/>
      <c r="I229" s="3"/>
      <c r="J229" s="3"/>
    </row>
    <row r="230" spans="1:10" ht="25.5">
      <c r="A230" s="1" t="s">
        <v>8</v>
      </c>
      <c r="B230" s="2" t="s">
        <v>215</v>
      </c>
      <c r="C230" s="1" t="s">
        <v>206</v>
      </c>
      <c r="D230" s="1"/>
      <c r="E230" s="16">
        <v>8</v>
      </c>
      <c r="F230" s="9"/>
      <c r="G230" s="9"/>
      <c r="H230" s="3"/>
      <c r="I230" s="3"/>
      <c r="J230" s="3"/>
    </row>
    <row r="231" spans="1:10">
      <c r="A231" s="1" t="s">
        <v>8</v>
      </c>
      <c r="B231" s="2" t="s">
        <v>216</v>
      </c>
      <c r="C231" s="1" t="s">
        <v>206</v>
      </c>
      <c r="D231" s="1"/>
      <c r="E231" s="16">
        <v>200</v>
      </c>
      <c r="F231" s="9"/>
      <c r="G231" s="9"/>
      <c r="H231" s="3"/>
      <c r="I231" s="3"/>
      <c r="J231" s="3"/>
    </row>
    <row r="232" spans="1:10">
      <c r="A232" s="1" t="s">
        <v>8</v>
      </c>
      <c r="B232" s="2" t="s">
        <v>217</v>
      </c>
      <c r="C232" s="1" t="s">
        <v>206</v>
      </c>
      <c r="D232" s="1"/>
      <c r="E232" s="16">
        <v>4.7</v>
      </c>
      <c r="F232" s="9"/>
      <c r="G232" s="9"/>
      <c r="H232" s="3"/>
      <c r="I232" s="3"/>
      <c r="J232" s="3"/>
    </row>
    <row r="233" spans="1:10">
      <c r="A233" s="1" t="s">
        <v>8</v>
      </c>
      <c r="B233" s="2" t="s">
        <v>218</v>
      </c>
      <c r="C233" s="1" t="s">
        <v>206</v>
      </c>
      <c r="D233" s="1"/>
      <c r="E233" s="16">
        <v>40</v>
      </c>
      <c r="F233" s="9"/>
      <c r="G233" s="9"/>
      <c r="H233" s="3"/>
      <c r="I233" s="3"/>
      <c r="J233" s="3"/>
    </row>
    <row r="234" spans="1:10">
      <c r="A234" s="1" t="s">
        <v>8</v>
      </c>
      <c r="B234" s="2" t="s">
        <v>219</v>
      </c>
      <c r="C234" s="1" t="s">
        <v>206</v>
      </c>
      <c r="D234" s="1"/>
      <c r="E234" s="16">
        <v>100</v>
      </c>
      <c r="F234" s="9"/>
      <c r="G234" s="9"/>
      <c r="H234" s="3"/>
      <c r="I234" s="3"/>
      <c r="J234" s="3"/>
    </row>
    <row r="235" spans="1:10">
      <c r="A235" s="1" t="s">
        <v>8</v>
      </c>
      <c r="B235" s="2" t="s">
        <v>220</v>
      </c>
      <c r="C235" s="1" t="s">
        <v>206</v>
      </c>
      <c r="D235" s="1"/>
      <c r="E235" s="16">
        <v>27</v>
      </c>
      <c r="F235" s="9"/>
      <c r="G235" s="9"/>
      <c r="H235" s="3"/>
      <c r="I235" s="3"/>
      <c r="J235" s="3"/>
    </row>
    <row r="236" spans="1:10">
      <c r="A236" s="1" t="s">
        <v>8</v>
      </c>
      <c r="B236" s="2" t="s">
        <v>221</v>
      </c>
      <c r="C236" s="1" t="s">
        <v>206</v>
      </c>
      <c r="D236" s="1"/>
      <c r="E236" s="16">
        <v>989</v>
      </c>
      <c r="F236" s="9"/>
      <c r="G236" s="9"/>
      <c r="H236" s="3"/>
      <c r="I236" s="3"/>
      <c r="J236" s="3"/>
    </row>
    <row r="237" spans="1:10">
      <c r="A237" s="1" t="s">
        <v>8</v>
      </c>
      <c r="B237" s="2" t="s">
        <v>222</v>
      </c>
      <c r="C237" s="1" t="s">
        <v>206</v>
      </c>
      <c r="D237" s="1"/>
      <c r="E237" s="16"/>
      <c r="F237" s="9"/>
      <c r="G237" s="9"/>
      <c r="H237" s="3"/>
      <c r="I237" s="3"/>
      <c r="J237" s="3"/>
    </row>
    <row r="238" spans="1:10">
      <c r="A238" s="1" t="s">
        <v>8</v>
      </c>
      <c r="B238" s="2" t="s">
        <v>2</v>
      </c>
      <c r="C238" s="1" t="s">
        <v>8</v>
      </c>
      <c r="D238" s="1"/>
      <c r="E238" s="16"/>
      <c r="F238" s="9"/>
      <c r="G238" s="9"/>
      <c r="H238" s="3"/>
      <c r="I238" s="3"/>
      <c r="J238" s="3"/>
    </row>
    <row r="239" spans="1:10">
      <c r="A239" s="1" t="s">
        <v>8</v>
      </c>
      <c r="B239" s="2" t="s">
        <v>223</v>
      </c>
      <c r="C239" s="1" t="s">
        <v>206</v>
      </c>
      <c r="D239" s="1"/>
      <c r="E239" s="16">
        <v>628.45000000000005</v>
      </c>
      <c r="F239" s="9"/>
      <c r="G239" s="9"/>
      <c r="H239" s="3"/>
      <c r="I239" s="3"/>
      <c r="J239" s="3"/>
    </row>
    <row r="240" spans="1:10">
      <c r="A240" s="1" t="s">
        <v>8</v>
      </c>
      <c r="B240" s="2" t="s">
        <v>224</v>
      </c>
      <c r="C240" s="1" t="s">
        <v>206</v>
      </c>
      <c r="D240" s="1"/>
      <c r="E240" s="17">
        <v>14063</v>
      </c>
      <c r="F240" s="9"/>
      <c r="G240" s="9"/>
      <c r="H240" s="3"/>
      <c r="I240" s="3"/>
      <c r="J240" s="3"/>
    </row>
    <row r="241" spans="1:10">
      <c r="A241" s="1" t="s">
        <v>8</v>
      </c>
      <c r="B241" s="2" t="s">
        <v>225</v>
      </c>
      <c r="C241" s="1" t="s">
        <v>206</v>
      </c>
      <c r="D241" s="1"/>
      <c r="E241" s="16">
        <v>39</v>
      </c>
      <c r="F241" s="9"/>
      <c r="G241" s="9"/>
      <c r="H241" s="3"/>
      <c r="I241" s="3"/>
      <c r="J241" s="3"/>
    </row>
    <row r="242" spans="1:10">
      <c r="A242" s="1" t="s">
        <v>8</v>
      </c>
      <c r="B242" s="2" t="s">
        <v>226</v>
      </c>
      <c r="C242" s="1" t="s">
        <v>206</v>
      </c>
      <c r="D242" s="1"/>
      <c r="E242" s="16">
        <v>260</v>
      </c>
      <c r="F242" s="9"/>
      <c r="G242" s="9"/>
      <c r="H242" s="3"/>
      <c r="I242" s="3"/>
      <c r="J242" s="3"/>
    </row>
    <row r="243" spans="1:10">
      <c r="A243" s="1" t="s">
        <v>8</v>
      </c>
      <c r="B243" s="2" t="s">
        <v>227</v>
      </c>
      <c r="C243" s="1" t="s">
        <v>206</v>
      </c>
      <c r="D243" s="1"/>
      <c r="E243" s="16">
        <v>4</v>
      </c>
      <c r="F243" s="9"/>
      <c r="G243" s="9"/>
      <c r="H243" s="3"/>
      <c r="I243" s="3"/>
      <c r="J243" s="3"/>
    </row>
    <row r="244" spans="1:10" ht="25.5">
      <c r="A244" s="1" t="s">
        <v>8</v>
      </c>
      <c r="B244" s="2" t="s">
        <v>228</v>
      </c>
      <c r="C244" s="1" t="s">
        <v>206</v>
      </c>
      <c r="D244" s="1"/>
      <c r="E244" s="16">
        <v>155.30000000000001</v>
      </c>
      <c r="F244" s="9"/>
      <c r="G244" s="9"/>
      <c r="H244" s="3"/>
      <c r="I244" s="3"/>
      <c r="J244" s="3"/>
    </row>
    <row r="245" spans="1:10" ht="25.5">
      <c r="A245" s="1" t="s">
        <v>8</v>
      </c>
      <c r="B245" s="2" t="s">
        <v>229</v>
      </c>
      <c r="C245" s="1" t="s">
        <v>206</v>
      </c>
      <c r="D245" s="1"/>
      <c r="E245" s="16">
        <v>573.80999999999995</v>
      </c>
      <c r="F245" s="9"/>
      <c r="G245" s="9"/>
      <c r="H245" s="3"/>
      <c r="I245" s="3"/>
      <c r="J245" s="3"/>
    </row>
    <row r="246" spans="1:10" ht="38.25">
      <c r="A246" s="1" t="s">
        <v>8</v>
      </c>
      <c r="B246" s="2" t="s">
        <v>230</v>
      </c>
      <c r="C246" s="1" t="s">
        <v>206</v>
      </c>
      <c r="D246" s="1"/>
      <c r="E246" s="16">
        <v>11.25</v>
      </c>
      <c r="F246" s="9"/>
      <c r="G246" s="9"/>
      <c r="H246" s="3"/>
      <c r="I246" s="3"/>
      <c r="J246" s="3"/>
    </row>
    <row r="247" spans="1:10" ht="38.25">
      <c r="A247" s="1" t="s">
        <v>8</v>
      </c>
      <c r="B247" s="2" t="s">
        <v>231</v>
      </c>
      <c r="C247" s="1" t="s">
        <v>206</v>
      </c>
      <c r="D247" s="1"/>
      <c r="E247" s="16">
        <v>128</v>
      </c>
      <c r="F247" s="9"/>
      <c r="G247" s="9"/>
      <c r="H247" s="3"/>
      <c r="I247" s="3"/>
      <c r="J247" s="3"/>
    </row>
    <row r="248" spans="1:10">
      <c r="A248" s="1" t="s">
        <v>8</v>
      </c>
      <c r="B248" s="2" t="s">
        <v>232</v>
      </c>
      <c r="C248" s="1" t="s">
        <v>206</v>
      </c>
      <c r="D248" s="1"/>
      <c r="E248" s="16">
        <v>45</v>
      </c>
      <c r="F248" s="9"/>
      <c r="G248" s="9"/>
      <c r="H248" s="3"/>
      <c r="I248" s="3"/>
      <c r="J248" s="3"/>
    </row>
    <row r="249" spans="1:10">
      <c r="A249" s="1" t="s">
        <v>8</v>
      </c>
      <c r="B249" s="2" t="s">
        <v>233</v>
      </c>
      <c r="C249" s="1" t="s">
        <v>206</v>
      </c>
      <c r="D249" s="1"/>
      <c r="E249" s="16">
        <v>647</v>
      </c>
      <c r="F249" s="9"/>
      <c r="G249" s="9"/>
      <c r="H249" s="3"/>
      <c r="I249" s="3"/>
      <c r="J249" s="3"/>
    </row>
    <row r="250" spans="1:10" ht="25.5">
      <c r="A250" s="1" t="s">
        <v>8</v>
      </c>
      <c r="B250" s="2" t="s">
        <v>234</v>
      </c>
      <c r="C250" s="1" t="s">
        <v>206</v>
      </c>
      <c r="D250" s="1"/>
      <c r="E250" s="16">
        <v>366</v>
      </c>
      <c r="F250" s="9"/>
      <c r="G250" s="9"/>
      <c r="H250" s="3"/>
      <c r="I250" s="3"/>
      <c r="J250" s="3"/>
    </row>
    <row r="251" spans="1:10" ht="38.25">
      <c r="A251" s="1" t="s">
        <v>8</v>
      </c>
      <c r="B251" s="2" t="s">
        <v>235</v>
      </c>
      <c r="C251" s="1" t="s">
        <v>206</v>
      </c>
      <c r="D251" s="1"/>
      <c r="E251" s="16">
        <v>3.56</v>
      </c>
      <c r="F251" s="9"/>
      <c r="G251" s="9"/>
      <c r="H251" s="3"/>
      <c r="I251" s="3"/>
      <c r="J251" s="3"/>
    </row>
    <row r="252" spans="1:10">
      <c r="A252" s="1" t="s">
        <v>8</v>
      </c>
      <c r="B252" s="2" t="s">
        <v>236</v>
      </c>
      <c r="C252" s="1" t="s">
        <v>206</v>
      </c>
      <c r="D252" s="1"/>
      <c r="E252" s="16">
        <v>100</v>
      </c>
      <c r="F252" s="9"/>
      <c r="G252" s="9"/>
      <c r="H252" s="3"/>
      <c r="I252" s="3"/>
      <c r="J252" s="3"/>
    </row>
    <row r="253" spans="1:10">
      <c r="A253" s="1" t="s">
        <v>8</v>
      </c>
      <c r="B253" s="2" t="s">
        <v>20</v>
      </c>
      <c r="C253" s="1" t="s">
        <v>206</v>
      </c>
      <c r="D253" s="1"/>
      <c r="E253" s="16">
        <v>75</v>
      </c>
      <c r="F253" s="9"/>
      <c r="G253" s="9"/>
      <c r="H253" s="3"/>
      <c r="I253" s="3"/>
      <c r="J253" s="3"/>
    </row>
    <row r="254" spans="1:10">
      <c r="A254" s="7" t="s">
        <v>237</v>
      </c>
      <c r="B254" s="8" t="s">
        <v>22</v>
      </c>
      <c r="C254" s="7" t="s">
        <v>206</v>
      </c>
      <c r="D254" s="7" t="s">
        <v>48</v>
      </c>
      <c r="E254" s="7"/>
      <c r="F254" s="9">
        <f>G254+J254</f>
        <v>511795.4</v>
      </c>
      <c r="G254" s="9">
        <f>H254+I254</f>
        <v>511795.4</v>
      </c>
      <c r="H254" s="9">
        <v>511795.4</v>
      </c>
      <c r="I254" s="9">
        <v>0</v>
      </c>
      <c r="J254" s="9">
        <v>0</v>
      </c>
    </row>
    <row r="255" spans="1:10" ht="15" customHeight="1">
      <c r="A255" s="7" t="s">
        <v>8</v>
      </c>
      <c r="B255" s="8" t="s">
        <v>397</v>
      </c>
      <c r="C255" s="7" t="s">
        <v>8</v>
      </c>
      <c r="D255" s="7" t="s">
        <v>8</v>
      </c>
      <c r="E255" s="7"/>
      <c r="F255" s="9">
        <f>G255+J255</f>
        <v>215252.4</v>
      </c>
      <c r="G255" s="9">
        <f>H255+I255</f>
        <v>215252.4</v>
      </c>
      <c r="H255" s="9">
        <f>H256+H265+H282+H294+H305</f>
        <v>215252.4</v>
      </c>
      <c r="I255" s="9">
        <f>I256+I265+I282+I294+I305</f>
        <v>0</v>
      </c>
      <c r="J255" s="9">
        <f>J256+J265+J282+J294+J305</f>
        <v>0</v>
      </c>
    </row>
    <row r="256" spans="1:10" ht="44.25" customHeight="1">
      <c r="A256" s="7" t="s">
        <v>238</v>
      </c>
      <c r="B256" s="10" t="s">
        <v>385</v>
      </c>
      <c r="C256" s="7" t="s">
        <v>239</v>
      </c>
      <c r="D256" s="7" t="s">
        <v>8</v>
      </c>
      <c r="E256" s="7"/>
      <c r="F256" s="9">
        <f>G256+J256</f>
        <v>29326.5</v>
      </c>
      <c r="G256" s="9">
        <f>H256+I256</f>
        <v>29326.5</v>
      </c>
      <c r="H256" s="9">
        <f>H264</f>
        <v>29326.5</v>
      </c>
      <c r="I256" s="9">
        <f>I264</f>
        <v>0</v>
      </c>
      <c r="J256" s="9">
        <f>J264</f>
        <v>0</v>
      </c>
    </row>
    <row r="257" spans="1:10" ht="25.5">
      <c r="A257" s="1" t="s">
        <v>8</v>
      </c>
      <c r="B257" s="2" t="s">
        <v>240</v>
      </c>
      <c r="C257" s="1" t="s">
        <v>239</v>
      </c>
      <c r="D257" s="1"/>
      <c r="E257" s="17">
        <v>28711</v>
      </c>
      <c r="F257" s="9"/>
      <c r="G257" s="9"/>
      <c r="H257" s="3"/>
      <c r="I257" s="3"/>
      <c r="J257" s="3"/>
    </row>
    <row r="258" spans="1:10">
      <c r="A258" s="1" t="s">
        <v>8</v>
      </c>
      <c r="B258" s="2" t="s">
        <v>241</v>
      </c>
      <c r="C258" s="1" t="s">
        <v>239</v>
      </c>
      <c r="D258" s="1"/>
      <c r="E258" s="17">
        <v>1511</v>
      </c>
      <c r="F258" s="9"/>
      <c r="G258" s="9"/>
      <c r="H258" s="3"/>
      <c r="I258" s="3"/>
      <c r="J258" s="3"/>
    </row>
    <row r="259" spans="1:10" ht="25.5">
      <c r="A259" s="1" t="s">
        <v>8</v>
      </c>
      <c r="B259" s="2" t="s">
        <v>242</v>
      </c>
      <c r="C259" s="1" t="s">
        <v>239</v>
      </c>
      <c r="D259" s="1"/>
      <c r="E259" s="17">
        <v>8661</v>
      </c>
      <c r="F259" s="9"/>
      <c r="G259" s="9"/>
      <c r="H259" s="3"/>
      <c r="I259" s="3"/>
      <c r="J259" s="3"/>
    </row>
    <row r="260" spans="1:10" ht="25.5">
      <c r="A260" s="1" t="s">
        <v>8</v>
      </c>
      <c r="B260" s="2" t="s">
        <v>243</v>
      </c>
      <c r="C260" s="1" t="s">
        <v>239</v>
      </c>
      <c r="D260" s="1"/>
      <c r="E260" s="17">
        <v>76219</v>
      </c>
      <c r="F260" s="9"/>
      <c r="G260" s="9"/>
      <c r="H260" s="3"/>
      <c r="I260" s="3"/>
      <c r="J260" s="3"/>
    </row>
    <row r="261" spans="1:10" ht="38.25">
      <c r="A261" s="1" t="s">
        <v>8</v>
      </c>
      <c r="B261" s="2" t="s">
        <v>244</v>
      </c>
      <c r="C261" s="1" t="s">
        <v>239</v>
      </c>
      <c r="D261" s="1"/>
      <c r="E261" s="16">
        <v>300</v>
      </c>
      <c r="F261" s="9"/>
      <c r="G261" s="9"/>
      <c r="H261" s="3"/>
      <c r="I261" s="3"/>
      <c r="J261" s="3"/>
    </row>
    <row r="262" spans="1:10" ht="38.25">
      <c r="A262" s="1" t="s">
        <v>8</v>
      </c>
      <c r="B262" s="2" t="s">
        <v>245</v>
      </c>
      <c r="C262" s="1" t="s">
        <v>239</v>
      </c>
      <c r="D262" s="1"/>
      <c r="E262" s="16">
        <v>100</v>
      </c>
      <c r="F262" s="9"/>
      <c r="G262" s="9"/>
      <c r="H262" s="3"/>
      <c r="I262" s="3"/>
      <c r="J262" s="3"/>
    </row>
    <row r="263" spans="1:10" ht="25.5" customHeight="1">
      <c r="A263" s="1" t="s">
        <v>8</v>
      </c>
      <c r="B263" s="2" t="s">
        <v>246</v>
      </c>
      <c r="C263" s="1" t="s">
        <v>239</v>
      </c>
      <c r="D263" s="1"/>
      <c r="E263" s="16">
        <v>88.8</v>
      </c>
      <c r="F263" s="9"/>
      <c r="G263" s="9"/>
      <c r="H263" s="3"/>
      <c r="I263" s="3"/>
      <c r="J263" s="3"/>
    </row>
    <row r="264" spans="1:10">
      <c r="A264" s="7" t="s">
        <v>247</v>
      </c>
      <c r="B264" s="8" t="s">
        <v>22</v>
      </c>
      <c r="C264" s="7" t="s">
        <v>239</v>
      </c>
      <c r="D264" s="7" t="s">
        <v>48</v>
      </c>
      <c r="E264" s="7"/>
      <c r="F264" s="9">
        <f>G264+J264</f>
        <v>29326.5</v>
      </c>
      <c r="G264" s="9">
        <f>H264+I264</f>
        <v>29326.5</v>
      </c>
      <c r="H264" s="9">
        <v>29326.5</v>
      </c>
      <c r="I264" s="9">
        <v>0</v>
      </c>
      <c r="J264" s="9">
        <v>0</v>
      </c>
    </row>
    <row r="265" spans="1:10">
      <c r="A265" s="7" t="s">
        <v>248</v>
      </c>
      <c r="B265" s="10" t="s">
        <v>386</v>
      </c>
      <c r="C265" s="7" t="s">
        <v>249</v>
      </c>
      <c r="D265" s="7" t="s">
        <v>8</v>
      </c>
      <c r="E265" s="7"/>
      <c r="F265" s="9">
        <f>G265+J265</f>
        <v>153497.79999999999</v>
      </c>
      <c r="G265" s="9">
        <f>H265+I265</f>
        <v>153497.79999999999</v>
      </c>
      <c r="H265" s="9">
        <f>H281</f>
        <v>153497.79999999999</v>
      </c>
      <c r="I265" s="9">
        <f>I281</f>
        <v>0</v>
      </c>
      <c r="J265" s="9">
        <f>J281</f>
        <v>0</v>
      </c>
    </row>
    <row r="266" spans="1:10" ht="25.5">
      <c r="A266" s="1" t="s">
        <v>8</v>
      </c>
      <c r="B266" s="2" t="s">
        <v>250</v>
      </c>
      <c r="C266" s="1" t="s">
        <v>249</v>
      </c>
      <c r="D266" s="1"/>
      <c r="E266" s="16">
        <v>83.3</v>
      </c>
      <c r="F266" s="9"/>
      <c r="G266" s="9"/>
      <c r="H266" s="3"/>
      <c r="I266" s="3"/>
      <c r="J266" s="3"/>
    </row>
    <row r="267" spans="1:10" ht="38.25">
      <c r="A267" s="1" t="s">
        <v>8</v>
      </c>
      <c r="B267" s="2" t="s">
        <v>251</v>
      </c>
      <c r="C267" s="1" t="s">
        <v>249</v>
      </c>
      <c r="D267" s="1"/>
      <c r="E267" s="16">
        <v>100</v>
      </c>
      <c r="F267" s="9"/>
      <c r="G267" s="9"/>
      <c r="H267" s="3"/>
      <c r="I267" s="3"/>
      <c r="J267" s="3"/>
    </row>
    <row r="268" spans="1:10">
      <c r="A268" s="1" t="s">
        <v>8</v>
      </c>
      <c r="B268" s="2" t="s">
        <v>252</v>
      </c>
      <c r="C268" s="1" t="s">
        <v>249</v>
      </c>
      <c r="D268" s="1"/>
      <c r="E268" s="16">
        <v>6</v>
      </c>
      <c r="F268" s="9"/>
      <c r="G268" s="9"/>
      <c r="H268" s="3"/>
      <c r="I268" s="3"/>
      <c r="J268" s="3"/>
    </row>
    <row r="269" spans="1:10">
      <c r="A269" s="1" t="s">
        <v>8</v>
      </c>
      <c r="B269" s="2" t="s">
        <v>253</v>
      </c>
      <c r="C269" s="1" t="s">
        <v>249</v>
      </c>
      <c r="D269" s="1"/>
      <c r="E269" s="16">
        <v>313</v>
      </c>
      <c r="F269" s="9"/>
      <c r="G269" s="9"/>
      <c r="H269" s="3"/>
      <c r="I269" s="3"/>
      <c r="J269" s="3"/>
    </row>
    <row r="270" spans="1:10" ht="25.5">
      <c r="A270" s="1" t="s">
        <v>8</v>
      </c>
      <c r="B270" s="2" t="s">
        <v>254</v>
      </c>
      <c r="C270" s="1" t="s">
        <v>249</v>
      </c>
      <c r="D270" s="1"/>
      <c r="E270" s="16">
        <v>70</v>
      </c>
      <c r="F270" s="9"/>
      <c r="G270" s="9"/>
      <c r="H270" s="3"/>
      <c r="I270" s="3"/>
      <c r="J270" s="3"/>
    </row>
    <row r="271" spans="1:10">
      <c r="A271" s="1" t="s">
        <v>8</v>
      </c>
      <c r="B271" s="2" t="s">
        <v>255</v>
      </c>
      <c r="C271" s="1" t="s">
        <v>249</v>
      </c>
      <c r="D271" s="1"/>
      <c r="E271" s="16">
        <v>241.02</v>
      </c>
      <c r="F271" s="9"/>
      <c r="G271" s="9"/>
      <c r="H271" s="3"/>
      <c r="I271" s="3"/>
      <c r="J271" s="3"/>
    </row>
    <row r="272" spans="1:10">
      <c r="A272" s="1" t="s">
        <v>8</v>
      </c>
      <c r="B272" s="2" t="s">
        <v>2</v>
      </c>
      <c r="C272" s="1" t="s">
        <v>8</v>
      </c>
      <c r="D272" s="1"/>
      <c r="E272" s="16"/>
      <c r="F272" s="9"/>
      <c r="G272" s="9"/>
      <c r="H272" s="3"/>
      <c r="I272" s="3"/>
      <c r="J272" s="3"/>
    </row>
    <row r="273" spans="1:10" ht="25.5">
      <c r="A273" s="1" t="s">
        <v>8</v>
      </c>
      <c r="B273" s="2" t="s">
        <v>256</v>
      </c>
      <c r="C273" s="1" t="s">
        <v>249</v>
      </c>
      <c r="D273" s="1"/>
      <c r="E273" s="16">
        <v>216.91</v>
      </c>
      <c r="F273" s="9"/>
      <c r="G273" s="9"/>
      <c r="H273" s="3"/>
      <c r="I273" s="3"/>
      <c r="J273" s="3"/>
    </row>
    <row r="274" spans="1:10" ht="25.5">
      <c r="A274" s="1" t="s">
        <v>8</v>
      </c>
      <c r="B274" s="2" t="s">
        <v>257</v>
      </c>
      <c r="C274" s="1" t="s">
        <v>249</v>
      </c>
      <c r="D274" s="1"/>
      <c r="E274" s="16">
        <v>131.66</v>
      </c>
      <c r="F274" s="9"/>
      <c r="G274" s="9"/>
      <c r="H274" s="3"/>
      <c r="I274" s="3"/>
      <c r="J274" s="3"/>
    </row>
    <row r="275" spans="1:10" ht="25.5">
      <c r="A275" s="1" t="s">
        <v>8</v>
      </c>
      <c r="B275" s="2" t="s">
        <v>258</v>
      </c>
      <c r="C275" s="1" t="s">
        <v>249</v>
      </c>
      <c r="D275" s="1"/>
      <c r="E275" s="16">
        <v>20.28</v>
      </c>
      <c r="F275" s="9"/>
      <c r="G275" s="9"/>
      <c r="H275" s="3"/>
      <c r="I275" s="3"/>
      <c r="J275" s="3"/>
    </row>
    <row r="276" spans="1:10">
      <c r="A276" s="1" t="s">
        <v>8</v>
      </c>
      <c r="B276" s="2" t="s">
        <v>259</v>
      </c>
      <c r="C276" s="1" t="s">
        <v>249</v>
      </c>
      <c r="D276" s="1"/>
      <c r="E276" s="17">
        <v>34776</v>
      </c>
      <c r="F276" s="9"/>
      <c r="G276" s="9"/>
      <c r="H276" s="3"/>
      <c r="I276" s="3"/>
      <c r="J276" s="3"/>
    </row>
    <row r="277" spans="1:10">
      <c r="A277" s="1" t="s">
        <v>8</v>
      </c>
      <c r="B277" s="2" t="s">
        <v>260</v>
      </c>
      <c r="C277" s="1" t="s">
        <v>249</v>
      </c>
      <c r="D277" s="1"/>
      <c r="E277" s="17">
        <v>219583</v>
      </c>
      <c r="F277" s="9"/>
      <c r="G277" s="9"/>
      <c r="H277" s="3"/>
      <c r="I277" s="3"/>
      <c r="J277" s="3"/>
    </row>
    <row r="278" spans="1:10">
      <c r="A278" s="1" t="s">
        <v>8</v>
      </c>
      <c r="B278" s="2" t="s">
        <v>261</v>
      </c>
      <c r="C278" s="1" t="s">
        <v>249</v>
      </c>
      <c r="D278" s="1"/>
      <c r="E278" s="16">
        <v>241.02</v>
      </c>
      <c r="F278" s="9"/>
      <c r="G278" s="9"/>
      <c r="H278" s="3"/>
      <c r="I278" s="3"/>
      <c r="J278" s="3"/>
    </row>
    <row r="279" spans="1:10">
      <c r="A279" s="1" t="s">
        <v>8</v>
      </c>
      <c r="B279" s="2" t="s">
        <v>262</v>
      </c>
      <c r="C279" s="1" t="s">
        <v>249</v>
      </c>
      <c r="D279" s="1"/>
      <c r="E279" s="17">
        <v>8110</v>
      </c>
      <c r="F279" s="9"/>
      <c r="G279" s="9"/>
      <c r="H279" s="3"/>
      <c r="I279" s="3"/>
      <c r="J279" s="3"/>
    </row>
    <row r="280" spans="1:10" ht="25.5">
      <c r="A280" s="1" t="s">
        <v>8</v>
      </c>
      <c r="B280" s="2" t="s">
        <v>263</v>
      </c>
      <c r="C280" s="1" t="s">
        <v>249</v>
      </c>
      <c r="D280" s="1"/>
      <c r="E280" s="16">
        <v>162.52000000000001</v>
      </c>
      <c r="F280" s="9"/>
      <c r="G280" s="9"/>
      <c r="H280" s="3"/>
      <c r="I280" s="3"/>
      <c r="J280" s="3"/>
    </row>
    <row r="281" spans="1:10">
      <c r="A281" s="7" t="s">
        <v>264</v>
      </c>
      <c r="B281" s="8" t="s">
        <v>22</v>
      </c>
      <c r="C281" s="7" t="s">
        <v>249</v>
      </c>
      <c r="D281" s="7" t="s">
        <v>48</v>
      </c>
      <c r="E281" s="7"/>
      <c r="F281" s="9">
        <f>G281+J281</f>
        <v>153497.79999999999</v>
      </c>
      <c r="G281" s="9">
        <f>H281+I281</f>
        <v>153497.79999999999</v>
      </c>
      <c r="H281" s="9">
        <v>153497.79999999999</v>
      </c>
      <c r="I281" s="9">
        <v>0</v>
      </c>
      <c r="J281" s="9">
        <v>0</v>
      </c>
    </row>
    <row r="282" spans="1:10">
      <c r="A282" s="7" t="s">
        <v>265</v>
      </c>
      <c r="B282" s="10" t="s">
        <v>387</v>
      </c>
      <c r="C282" s="7" t="s">
        <v>266</v>
      </c>
      <c r="D282" s="7" t="s">
        <v>8</v>
      </c>
      <c r="E282" s="7"/>
      <c r="F282" s="9">
        <f>G282+J282</f>
        <v>8216.2000000000007</v>
      </c>
      <c r="G282" s="9">
        <f>H282+I282</f>
        <v>8216.2000000000007</v>
      </c>
      <c r="H282" s="9">
        <f>H293</f>
        <v>8216.2000000000007</v>
      </c>
      <c r="I282" s="9">
        <f>I293</f>
        <v>0</v>
      </c>
      <c r="J282" s="9">
        <f>J293</f>
        <v>0</v>
      </c>
    </row>
    <row r="283" spans="1:10" ht="25.5">
      <c r="A283" s="1" t="s">
        <v>8</v>
      </c>
      <c r="B283" s="2" t="s">
        <v>267</v>
      </c>
      <c r="C283" s="1" t="s">
        <v>266</v>
      </c>
      <c r="D283" s="1"/>
      <c r="E283" s="17">
        <v>12692</v>
      </c>
      <c r="F283" s="9"/>
      <c r="G283" s="9"/>
      <c r="H283" s="3"/>
      <c r="I283" s="3"/>
      <c r="J283" s="3"/>
    </row>
    <row r="284" spans="1:10" ht="25.5">
      <c r="A284" s="1" t="s">
        <v>8</v>
      </c>
      <c r="B284" s="2" t="s">
        <v>268</v>
      </c>
      <c r="C284" s="1" t="s">
        <v>266</v>
      </c>
      <c r="D284" s="1"/>
      <c r="E284" s="16">
        <v>135</v>
      </c>
      <c r="F284" s="9"/>
      <c r="G284" s="9"/>
      <c r="H284" s="3"/>
      <c r="I284" s="3"/>
      <c r="J284" s="3"/>
    </row>
    <row r="285" spans="1:10" ht="25.5">
      <c r="A285" s="1" t="s">
        <v>8</v>
      </c>
      <c r="B285" s="2" t="s">
        <v>269</v>
      </c>
      <c r="C285" s="1" t="s">
        <v>266</v>
      </c>
      <c r="D285" s="1"/>
      <c r="E285" s="16">
        <v>100</v>
      </c>
      <c r="F285" s="9"/>
      <c r="G285" s="9"/>
      <c r="H285" s="3"/>
      <c r="I285" s="3"/>
      <c r="J285" s="3"/>
    </row>
    <row r="286" spans="1:10" ht="25.5">
      <c r="A286" s="1" t="s">
        <v>8</v>
      </c>
      <c r="B286" s="2" t="s">
        <v>250</v>
      </c>
      <c r="C286" s="1" t="s">
        <v>266</v>
      </c>
      <c r="D286" s="1"/>
      <c r="E286" s="16" t="s">
        <v>411</v>
      </c>
      <c r="F286" s="9"/>
      <c r="G286" s="9"/>
      <c r="H286" s="3"/>
      <c r="I286" s="3"/>
      <c r="J286" s="3"/>
    </row>
    <row r="287" spans="1:10">
      <c r="A287" s="1" t="s">
        <v>8</v>
      </c>
      <c r="B287" s="2" t="s">
        <v>270</v>
      </c>
      <c r="C287" s="1" t="s">
        <v>266</v>
      </c>
      <c r="D287" s="1"/>
      <c r="E287" s="16">
        <v>160</v>
      </c>
      <c r="F287" s="9"/>
      <c r="G287" s="9"/>
      <c r="H287" s="3"/>
      <c r="I287" s="3"/>
      <c r="J287" s="3"/>
    </row>
    <row r="288" spans="1:10" ht="25.5">
      <c r="A288" s="1" t="s">
        <v>8</v>
      </c>
      <c r="B288" s="2" t="s">
        <v>271</v>
      </c>
      <c r="C288" s="1" t="s">
        <v>266</v>
      </c>
      <c r="D288" s="1"/>
      <c r="E288" s="17">
        <v>15870</v>
      </c>
      <c r="F288" s="9"/>
      <c r="G288" s="9"/>
      <c r="H288" s="3"/>
      <c r="I288" s="3"/>
      <c r="J288" s="3"/>
    </row>
    <row r="289" spans="1:10" ht="25.5">
      <c r="A289" s="1" t="s">
        <v>8</v>
      </c>
      <c r="B289" s="2" t="s">
        <v>272</v>
      </c>
      <c r="C289" s="1" t="s">
        <v>266</v>
      </c>
      <c r="D289" s="1"/>
      <c r="E289" s="17">
        <v>4500</v>
      </c>
      <c r="F289" s="9"/>
      <c r="G289" s="9"/>
      <c r="H289" s="3"/>
      <c r="I289" s="3"/>
      <c r="J289" s="3"/>
    </row>
    <row r="290" spans="1:10" ht="25.5">
      <c r="A290" s="1" t="s">
        <v>8</v>
      </c>
      <c r="B290" s="2" t="s">
        <v>273</v>
      </c>
      <c r="C290" s="1" t="s">
        <v>266</v>
      </c>
      <c r="D290" s="1"/>
      <c r="E290" s="16">
        <v>90</v>
      </c>
      <c r="F290" s="9"/>
      <c r="G290" s="9"/>
      <c r="H290" s="3"/>
      <c r="I290" s="3"/>
      <c r="J290" s="3"/>
    </row>
    <row r="291" spans="1:10">
      <c r="A291" s="1" t="s">
        <v>8</v>
      </c>
      <c r="B291" s="2" t="s">
        <v>274</v>
      </c>
      <c r="C291" s="1" t="s">
        <v>266</v>
      </c>
      <c r="D291" s="1"/>
      <c r="E291" s="16">
        <v>2</v>
      </c>
      <c r="F291" s="9"/>
      <c r="G291" s="9"/>
      <c r="H291" s="3"/>
      <c r="I291" s="3"/>
      <c r="J291" s="3"/>
    </row>
    <row r="292" spans="1:10" ht="25.5">
      <c r="A292" s="1" t="s">
        <v>8</v>
      </c>
      <c r="B292" s="2" t="s">
        <v>275</v>
      </c>
      <c r="C292" s="1" t="s">
        <v>266</v>
      </c>
      <c r="D292" s="1"/>
      <c r="E292" s="17">
        <v>59249</v>
      </c>
      <c r="F292" s="9"/>
      <c r="G292" s="9"/>
      <c r="H292" s="3"/>
      <c r="I292" s="3"/>
      <c r="J292" s="3"/>
    </row>
    <row r="293" spans="1:10">
      <c r="A293" s="7" t="s">
        <v>276</v>
      </c>
      <c r="B293" s="8" t="s">
        <v>22</v>
      </c>
      <c r="C293" s="7" t="s">
        <v>266</v>
      </c>
      <c r="D293" s="7" t="s">
        <v>48</v>
      </c>
      <c r="E293" s="7"/>
      <c r="F293" s="9">
        <f>G293+J293</f>
        <v>8216.2000000000007</v>
      </c>
      <c r="G293" s="9">
        <f>H293+I293</f>
        <v>8216.2000000000007</v>
      </c>
      <c r="H293" s="9">
        <v>8216.2000000000007</v>
      </c>
      <c r="I293" s="9">
        <v>0</v>
      </c>
      <c r="J293" s="9">
        <v>0</v>
      </c>
    </row>
    <row r="294" spans="1:10">
      <c r="A294" s="7" t="s">
        <v>277</v>
      </c>
      <c r="B294" s="10" t="s">
        <v>388</v>
      </c>
      <c r="C294" s="7" t="s">
        <v>278</v>
      </c>
      <c r="D294" s="7" t="s">
        <v>8</v>
      </c>
      <c r="E294" s="7"/>
      <c r="F294" s="9">
        <f>G294+J294</f>
        <v>2978.9</v>
      </c>
      <c r="G294" s="9">
        <f>H294+I294</f>
        <v>2978.9</v>
      </c>
      <c r="H294" s="9">
        <f>H304</f>
        <v>2978.9</v>
      </c>
      <c r="I294" s="9">
        <f>I304</f>
        <v>0</v>
      </c>
      <c r="J294" s="9">
        <f>J304</f>
        <v>0</v>
      </c>
    </row>
    <row r="295" spans="1:10">
      <c r="A295" s="1" t="s">
        <v>8</v>
      </c>
      <c r="B295" s="2" t="s">
        <v>279</v>
      </c>
      <c r="C295" s="1" t="s">
        <v>278</v>
      </c>
      <c r="D295" s="1"/>
      <c r="E295" s="16">
        <v>30</v>
      </c>
      <c r="F295" s="9"/>
      <c r="G295" s="9"/>
      <c r="H295" s="3"/>
      <c r="I295" s="3"/>
      <c r="J295" s="3"/>
    </row>
    <row r="296" spans="1:10" ht="25.5">
      <c r="A296" s="1" t="s">
        <v>8</v>
      </c>
      <c r="B296" s="2" t="s">
        <v>280</v>
      </c>
      <c r="C296" s="1" t="s">
        <v>278</v>
      </c>
      <c r="D296" s="1"/>
      <c r="E296" s="16">
        <v>0</v>
      </c>
      <c r="F296" s="9"/>
      <c r="G296" s="9"/>
      <c r="H296" s="3"/>
      <c r="I296" s="3"/>
      <c r="J296" s="3"/>
    </row>
    <row r="297" spans="1:10" ht="25.5">
      <c r="A297" s="1" t="s">
        <v>8</v>
      </c>
      <c r="B297" s="2" t="s">
        <v>281</v>
      </c>
      <c r="C297" s="1" t="s">
        <v>278</v>
      </c>
      <c r="D297" s="1"/>
      <c r="E297" s="16">
        <v>25</v>
      </c>
      <c r="F297" s="9"/>
      <c r="G297" s="9"/>
      <c r="H297" s="3"/>
      <c r="I297" s="3"/>
      <c r="J297" s="3"/>
    </row>
    <row r="298" spans="1:10" ht="25.5">
      <c r="A298" s="1" t="s">
        <v>8</v>
      </c>
      <c r="B298" s="2" t="s">
        <v>282</v>
      </c>
      <c r="C298" s="1" t="s">
        <v>278</v>
      </c>
      <c r="D298" s="1"/>
      <c r="E298" s="16">
        <v>75</v>
      </c>
      <c r="F298" s="9"/>
      <c r="G298" s="9"/>
      <c r="H298" s="3"/>
      <c r="I298" s="3"/>
      <c r="J298" s="3"/>
    </row>
    <row r="299" spans="1:10" ht="25.5">
      <c r="A299" s="1" t="s">
        <v>8</v>
      </c>
      <c r="B299" s="2" t="s">
        <v>283</v>
      </c>
      <c r="C299" s="1" t="s">
        <v>278</v>
      </c>
      <c r="D299" s="1"/>
      <c r="E299" s="16">
        <v>50</v>
      </c>
      <c r="F299" s="9"/>
      <c r="G299" s="9"/>
      <c r="H299" s="3"/>
      <c r="I299" s="3"/>
      <c r="J299" s="3"/>
    </row>
    <row r="300" spans="1:10" ht="51">
      <c r="A300" s="1" t="s">
        <v>8</v>
      </c>
      <c r="B300" s="2" t="s">
        <v>284</v>
      </c>
      <c r="C300" s="1" t="s">
        <v>278</v>
      </c>
      <c r="D300" s="1"/>
      <c r="E300" s="16">
        <v>65</v>
      </c>
      <c r="F300" s="9"/>
      <c r="G300" s="9"/>
      <c r="H300" s="3"/>
      <c r="I300" s="3"/>
      <c r="J300" s="3"/>
    </row>
    <row r="301" spans="1:10" ht="25.5">
      <c r="A301" s="1" t="s">
        <v>8</v>
      </c>
      <c r="B301" s="2" t="s">
        <v>285</v>
      </c>
      <c r="C301" s="1" t="s">
        <v>278</v>
      </c>
      <c r="D301" s="1"/>
      <c r="E301" s="16">
        <v>100</v>
      </c>
      <c r="F301" s="9"/>
      <c r="G301" s="9"/>
      <c r="H301" s="3"/>
      <c r="I301" s="3"/>
      <c r="J301" s="3"/>
    </row>
    <row r="302" spans="1:10" ht="25.5">
      <c r="A302" s="1" t="s">
        <v>8</v>
      </c>
      <c r="B302" s="2" t="s">
        <v>250</v>
      </c>
      <c r="C302" s="1" t="s">
        <v>278</v>
      </c>
      <c r="D302" s="1"/>
      <c r="E302" s="16">
        <v>75.400000000000006</v>
      </c>
      <c r="F302" s="9"/>
      <c r="G302" s="9"/>
      <c r="H302" s="3"/>
      <c r="I302" s="3"/>
      <c r="J302" s="3"/>
    </row>
    <row r="303" spans="1:10">
      <c r="A303" s="1" t="s">
        <v>8</v>
      </c>
      <c r="B303" s="2" t="s">
        <v>20</v>
      </c>
      <c r="C303" s="1" t="s">
        <v>278</v>
      </c>
      <c r="D303" s="1"/>
      <c r="E303" s="16">
        <v>100</v>
      </c>
      <c r="F303" s="9"/>
      <c r="G303" s="9"/>
      <c r="H303" s="3"/>
      <c r="I303" s="3"/>
      <c r="J303" s="3"/>
    </row>
    <row r="304" spans="1:10">
      <c r="A304" s="7" t="s">
        <v>286</v>
      </c>
      <c r="B304" s="8" t="s">
        <v>22</v>
      </c>
      <c r="C304" s="7" t="s">
        <v>278</v>
      </c>
      <c r="D304" s="7" t="s">
        <v>48</v>
      </c>
      <c r="E304" s="7"/>
      <c r="F304" s="9">
        <f>G304+J304</f>
        <v>2978.9</v>
      </c>
      <c r="G304" s="9">
        <f>H304+I304</f>
        <v>2978.9</v>
      </c>
      <c r="H304" s="9">
        <v>2978.9</v>
      </c>
      <c r="I304" s="9">
        <v>0</v>
      </c>
      <c r="J304" s="9">
        <v>0</v>
      </c>
    </row>
    <row r="305" spans="1:10">
      <c r="A305" s="7" t="s">
        <v>287</v>
      </c>
      <c r="B305" s="10" t="s">
        <v>389</v>
      </c>
      <c r="C305" s="7" t="s">
        <v>288</v>
      </c>
      <c r="D305" s="7" t="s">
        <v>8</v>
      </c>
      <c r="E305" s="7"/>
      <c r="F305" s="9">
        <f>G305+J305</f>
        <v>21233</v>
      </c>
      <c r="G305" s="9">
        <f>H305+I305</f>
        <v>21233</v>
      </c>
      <c r="H305" s="9">
        <f>H317</f>
        <v>21233</v>
      </c>
      <c r="I305" s="9">
        <f>I317</f>
        <v>0</v>
      </c>
      <c r="J305" s="9">
        <f>J317</f>
        <v>0</v>
      </c>
    </row>
    <row r="306" spans="1:10">
      <c r="A306" s="1" t="s">
        <v>8</v>
      </c>
      <c r="B306" s="2" t="s">
        <v>289</v>
      </c>
      <c r="C306" s="1" t="s">
        <v>288</v>
      </c>
      <c r="D306" s="1"/>
      <c r="E306" s="16">
        <v>5</v>
      </c>
      <c r="F306" s="9"/>
      <c r="G306" s="9"/>
      <c r="H306" s="3"/>
      <c r="I306" s="3"/>
      <c r="J306" s="3"/>
    </row>
    <row r="307" spans="1:10" ht="12.75" customHeight="1">
      <c r="A307" s="1" t="s">
        <v>8</v>
      </c>
      <c r="B307" s="2" t="s">
        <v>290</v>
      </c>
      <c r="C307" s="1" t="s">
        <v>288</v>
      </c>
      <c r="D307" s="1"/>
      <c r="E307" s="16">
        <v>10</v>
      </c>
      <c r="F307" s="9"/>
      <c r="G307" s="9"/>
      <c r="H307" s="3"/>
      <c r="I307" s="3"/>
      <c r="J307" s="3"/>
    </row>
    <row r="308" spans="1:10" ht="25.5">
      <c r="A308" s="1" t="s">
        <v>8</v>
      </c>
      <c r="B308" s="2" t="s">
        <v>291</v>
      </c>
      <c r="C308" s="1" t="s">
        <v>288</v>
      </c>
      <c r="D308" s="1"/>
      <c r="E308" s="16">
        <v>59</v>
      </c>
      <c r="F308" s="9"/>
      <c r="G308" s="9"/>
      <c r="H308" s="3"/>
      <c r="I308" s="3"/>
      <c r="J308" s="3"/>
    </row>
    <row r="309" spans="1:10">
      <c r="A309" s="1" t="s">
        <v>8</v>
      </c>
      <c r="B309" s="2" t="s">
        <v>292</v>
      </c>
      <c r="C309" s="1" t="s">
        <v>288</v>
      </c>
      <c r="D309" s="1"/>
      <c r="E309" s="16">
        <v>13</v>
      </c>
      <c r="F309" s="9"/>
      <c r="G309" s="9"/>
      <c r="H309" s="3"/>
      <c r="I309" s="3"/>
      <c r="J309" s="3"/>
    </row>
    <row r="310" spans="1:10" ht="25.5">
      <c r="A310" s="1" t="s">
        <v>8</v>
      </c>
      <c r="B310" s="2" t="s">
        <v>293</v>
      </c>
      <c r="C310" s="1" t="s">
        <v>288</v>
      </c>
      <c r="D310" s="1"/>
      <c r="E310" s="16">
        <v>12.3</v>
      </c>
      <c r="F310" s="9"/>
      <c r="G310" s="9"/>
      <c r="H310" s="3"/>
      <c r="I310" s="3"/>
      <c r="J310" s="3"/>
    </row>
    <row r="311" spans="1:10" ht="25.5">
      <c r="A311" s="1" t="s">
        <v>8</v>
      </c>
      <c r="B311" s="2" t="s">
        <v>250</v>
      </c>
      <c r="C311" s="1" t="s">
        <v>288</v>
      </c>
      <c r="D311" s="1"/>
      <c r="E311" s="16">
        <v>82</v>
      </c>
      <c r="F311" s="9"/>
      <c r="G311" s="9"/>
      <c r="H311" s="3"/>
      <c r="I311" s="3"/>
      <c r="J311" s="3"/>
    </row>
    <row r="312" spans="1:10" ht="25.5">
      <c r="A312" s="1" t="s">
        <v>8</v>
      </c>
      <c r="B312" s="2" t="s">
        <v>294</v>
      </c>
      <c r="C312" s="1" t="s">
        <v>288</v>
      </c>
      <c r="D312" s="1"/>
      <c r="E312" s="16">
        <v>90</v>
      </c>
      <c r="F312" s="9"/>
      <c r="G312" s="9"/>
      <c r="H312" s="3"/>
      <c r="I312" s="3"/>
      <c r="J312" s="3"/>
    </row>
    <row r="313" spans="1:10" ht="25.5">
      <c r="A313" s="1" t="s">
        <v>8</v>
      </c>
      <c r="B313" s="2" t="s">
        <v>295</v>
      </c>
      <c r="C313" s="1" t="s">
        <v>288</v>
      </c>
      <c r="D313" s="1"/>
      <c r="E313" s="16">
        <v>153</v>
      </c>
      <c r="F313" s="9"/>
      <c r="G313" s="9"/>
      <c r="H313" s="3"/>
      <c r="I313" s="3"/>
      <c r="J313" s="3"/>
    </row>
    <row r="314" spans="1:10" ht="25.5">
      <c r="A314" s="1" t="s">
        <v>8</v>
      </c>
      <c r="B314" s="2" t="s">
        <v>296</v>
      </c>
      <c r="C314" s="1" t="s">
        <v>288</v>
      </c>
      <c r="D314" s="1"/>
      <c r="E314" s="16">
        <v>249</v>
      </c>
      <c r="F314" s="9"/>
      <c r="G314" s="9"/>
      <c r="H314" s="3"/>
      <c r="I314" s="3"/>
      <c r="J314" s="3"/>
    </row>
    <row r="315" spans="1:10">
      <c r="A315" s="1" t="s">
        <v>8</v>
      </c>
      <c r="B315" s="2" t="s">
        <v>297</v>
      </c>
      <c r="C315" s="1" t="s">
        <v>288</v>
      </c>
      <c r="D315" s="1"/>
      <c r="E315" s="16">
        <v>8</v>
      </c>
      <c r="F315" s="9"/>
      <c r="G315" s="9"/>
      <c r="H315" s="3"/>
      <c r="I315" s="3"/>
      <c r="J315" s="3"/>
    </row>
    <row r="316" spans="1:10" ht="25.5">
      <c r="A316" s="1" t="s">
        <v>8</v>
      </c>
      <c r="B316" s="2" t="s">
        <v>273</v>
      </c>
      <c r="C316" s="1" t="s">
        <v>288</v>
      </c>
      <c r="D316" s="1"/>
      <c r="E316" s="16">
        <v>100</v>
      </c>
      <c r="F316" s="9"/>
      <c r="G316" s="9"/>
      <c r="H316" s="3"/>
      <c r="I316" s="3"/>
      <c r="J316" s="3"/>
    </row>
    <row r="317" spans="1:10">
      <c r="A317" s="7" t="s">
        <v>298</v>
      </c>
      <c r="B317" s="8" t="s">
        <v>22</v>
      </c>
      <c r="C317" s="7" t="s">
        <v>288</v>
      </c>
      <c r="D317" s="7" t="s">
        <v>48</v>
      </c>
      <c r="E317" s="7"/>
      <c r="F317" s="9">
        <f>G317+J317</f>
        <v>21233</v>
      </c>
      <c r="G317" s="9">
        <f>H317+I317</f>
        <v>21233</v>
      </c>
      <c r="H317" s="9">
        <v>21233</v>
      </c>
      <c r="I317" s="9">
        <v>0</v>
      </c>
      <c r="J317" s="9">
        <v>0</v>
      </c>
    </row>
    <row r="318" spans="1:10" ht="15" customHeight="1">
      <c r="A318" s="7" t="s">
        <v>8</v>
      </c>
      <c r="B318" s="8" t="s">
        <v>398</v>
      </c>
      <c r="C318" s="7" t="s">
        <v>8</v>
      </c>
      <c r="D318" s="7" t="s">
        <v>8</v>
      </c>
      <c r="E318" s="7"/>
      <c r="F318" s="9">
        <f>G318+J318</f>
        <v>33131.5</v>
      </c>
      <c r="G318" s="9">
        <f>H318+I318</f>
        <v>33131.5</v>
      </c>
      <c r="H318" s="9">
        <f>H319</f>
        <v>33131.5</v>
      </c>
      <c r="I318" s="9">
        <f>I319</f>
        <v>0</v>
      </c>
      <c r="J318" s="9">
        <f>J319</f>
        <v>0</v>
      </c>
    </row>
    <row r="319" spans="1:10" ht="30" customHeight="1">
      <c r="A319" s="7" t="s">
        <v>299</v>
      </c>
      <c r="B319" s="10" t="s">
        <v>390</v>
      </c>
      <c r="C319" s="7" t="s">
        <v>300</v>
      </c>
      <c r="D319" s="7" t="s">
        <v>8</v>
      </c>
      <c r="E319" s="7"/>
      <c r="F319" s="9">
        <f>G319+J319</f>
        <v>33131.5</v>
      </c>
      <c r="G319" s="9">
        <f>H319+I319</f>
        <v>33131.5</v>
      </c>
      <c r="H319" s="9">
        <f>H325+H326</f>
        <v>33131.5</v>
      </c>
      <c r="I319" s="9">
        <f>I325+I326</f>
        <v>0</v>
      </c>
      <c r="J319" s="9">
        <f>J325+J326</f>
        <v>0</v>
      </c>
    </row>
    <row r="320" spans="1:10">
      <c r="A320" s="1" t="s">
        <v>8</v>
      </c>
      <c r="B320" s="2" t="s">
        <v>63</v>
      </c>
      <c r="C320" s="1" t="s">
        <v>300</v>
      </c>
      <c r="D320" s="1"/>
      <c r="E320" s="17">
        <v>140751</v>
      </c>
      <c r="F320" s="9"/>
      <c r="G320" s="9"/>
      <c r="H320" s="3"/>
      <c r="I320" s="3"/>
      <c r="J320" s="3"/>
    </row>
    <row r="321" spans="1:10">
      <c r="A321" s="1" t="s">
        <v>8</v>
      </c>
      <c r="B321" s="2" t="s">
        <v>302</v>
      </c>
      <c r="C321" s="1" t="s">
        <v>300</v>
      </c>
      <c r="D321" s="1"/>
      <c r="E321" s="16">
        <v>5</v>
      </c>
      <c r="F321" s="9"/>
      <c r="G321" s="9"/>
      <c r="H321" s="3"/>
      <c r="I321" s="3"/>
      <c r="J321" s="3"/>
    </row>
    <row r="322" spans="1:10" ht="25.5">
      <c r="A322" s="1" t="s">
        <v>8</v>
      </c>
      <c r="B322" s="2" t="s">
        <v>303</v>
      </c>
      <c r="C322" s="1" t="s">
        <v>300</v>
      </c>
      <c r="D322" s="1"/>
      <c r="E322" s="16">
        <v>11</v>
      </c>
      <c r="F322" s="9"/>
      <c r="G322" s="9"/>
      <c r="H322" s="3"/>
      <c r="I322" s="3"/>
      <c r="J322" s="3"/>
    </row>
    <row r="323" spans="1:10" ht="25.5">
      <c r="A323" s="1" t="s">
        <v>8</v>
      </c>
      <c r="B323" s="2" t="s">
        <v>304</v>
      </c>
      <c r="C323" s="1" t="s">
        <v>300</v>
      </c>
      <c r="D323" s="1"/>
      <c r="E323" s="16" t="s">
        <v>410</v>
      </c>
      <c r="F323" s="9"/>
      <c r="G323" s="9"/>
      <c r="H323" s="3"/>
      <c r="I323" s="3"/>
      <c r="J323" s="3"/>
    </row>
    <row r="324" spans="1:10">
      <c r="A324" s="1" t="s">
        <v>8</v>
      </c>
      <c r="B324" s="2" t="s">
        <v>20</v>
      </c>
      <c r="C324" s="1" t="s">
        <v>300</v>
      </c>
      <c r="D324" s="1"/>
      <c r="E324" s="16">
        <v>100</v>
      </c>
      <c r="F324" s="9"/>
      <c r="G324" s="9"/>
      <c r="H324" s="3"/>
      <c r="I324" s="3"/>
      <c r="J324" s="3"/>
    </row>
    <row r="325" spans="1:10">
      <c r="A325" s="7" t="s">
        <v>305</v>
      </c>
      <c r="B325" s="8" t="s">
        <v>22</v>
      </c>
      <c r="C325" s="7" t="s">
        <v>300</v>
      </c>
      <c r="D325" s="7" t="s">
        <v>48</v>
      </c>
      <c r="E325" s="7"/>
      <c r="F325" s="9">
        <f t="shared" ref="F325:F330" si="4">G325+J325</f>
        <v>30854.3</v>
      </c>
      <c r="G325" s="9">
        <f t="shared" ref="G325:G330" si="5">H325+I325</f>
        <v>30854.3</v>
      </c>
      <c r="H325" s="9">
        <v>30854.3</v>
      </c>
      <c r="I325" s="9">
        <v>0</v>
      </c>
      <c r="J325" s="9">
        <v>0</v>
      </c>
    </row>
    <row r="326" spans="1:10">
      <c r="A326" s="7" t="s">
        <v>306</v>
      </c>
      <c r="B326" s="8" t="s">
        <v>45</v>
      </c>
      <c r="C326" s="7" t="s">
        <v>300</v>
      </c>
      <c r="D326" s="7"/>
      <c r="E326" s="7"/>
      <c r="F326" s="9">
        <f t="shared" si="4"/>
        <v>2277.1999999999998</v>
      </c>
      <c r="G326" s="9">
        <f t="shared" si="5"/>
        <v>2277.1999999999998</v>
      </c>
      <c r="H326" s="9">
        <f>H327+H328</f>
        <v>2277.1999999999998</v>
      </c>
      <c r="I326" s="9">
        <f>I327+I328</f>
        <v>0</v>
      </c>
      <c r="J326" s="9">
        <f>J327+J328</f>
        <v>0</v>
      </c>
    </row>
    <row r="327" spans="1:10">
      <c r="A327" s="1" t="s">
        <v>307</v>
      </c>
      <c r="B327" s="11" t="s">
        <v>47</v>
      </c>
      <c r="C327" s="1" t="s">
        <v>300</v>
      </c>
      <c r="D327" s="1" t="s">
        <v>48</v>
      </c>
      <c r="E327" s="18"/>
      <c r="F327" s="9">
        <f t="shared" si="4"/>
        <v>2117.6999999999998</v>
      </c>
      <c r="G327" s="9">
        <f t="shared" si="5"/>
        <v>2117.6999999999998</v>
      </c>
      <c r="H327" s="3">
        <v>2117.6999999999998</v>
      </c>
      <c r="I327" s="3">
        <v>0</v>
      </c>
      <c r="J327" s="3">
        <v>0</v>
      </c>
    </row>
    <row r="328" spans="1:10">
      <c r="A328" s="1" t="s">
        <v>308</v>
      </c>
      <c r="B328" s="11" t="s">
        <v>50</v>
      </c>
      <c r="C328" s="1" t="s">
        <v>300</v>
      </c>
      <c r="D328" s="1" t="s">
        <v>48</v>
      </c>
      <c r="E328" s="18"/>
      <c r="F328" s="9">
        <f t="shared" si="4"/>
        <v>159.5</v>
      </c>
      <c r="G328" s="9">
        <f t="shared" si="5"/>
        <v>159.5</v>
      </c>
      <c r="H328" s="3">
        <v>159.5</v>
      </c>
      <c r="I328" s="3">
        <v>0</v>
      </c>
      <c r="J328" s="3">
        <v>0</v>
      </c>
    </row>
    <row r="329" spans="1:10" ht="27" customHeight="1">
      <c r="A329" s="7" t="s">
        <v>8</v>
      </c>
      <c r="B329" s="10" t="s">
        <v>405</v>
      </c>
      <c r="C329" s="12" t="s">
        <v>8</v>
      </c>
      <c r="D329" s="12" t="s">
        <v>8</v>
      </c>
      <c r="E329" s="7"/>
      <c r="F329" s="9">
        <f t="shared" si="4"/>
        <v>72342.3</v>
      </c>
      <c r="G329" s="9">
        <f t="shared" si="5"/>
        <v>72342.3</v>
      </c>
      <c r="H329" s="9">
        <f>H330+H340</f>
        <v>72342.3</v>
      </c>
      <c r="I329" s="9">
        <f>I330+I340</f>
        <v>0</v>
      </c>
      <c r="J329" s="9">
        <f>J330+J340</f>
        <v>0</v>
      </c>
    </row>
    <row r="330" spans="1:10">
      <c r="A330" s="7" t="s">
        <v>309</v>
      </c>
      <c r="B330" s="10" t="s">
        <v>391</v>
      </c>
      <c r="C330" s="7" t="s">
        <v>310</v>
      </c>
      <c r="D330" s="7" t="s">
        <v>8</v>
      </c>
      <c r="E330" s="7"/>
      <c r="F330" s="9">
        <f t="shared" si="4"/>
        <v>35865.9</v>
      </c>
      <c r="G330" s="9">
        <f t="shared" si="5"/>
        <v>35865.9</v>
      </c>
      <c r="H330" s="9">
        <f>H336+H337</f>
        <v>35865.9</v>
      </c>
      <c r="I330" s="9">
        <f>I336+I337</f>
        <v>0</v>
      </c>
      <c r="J330" s="9">
        <f>J336+J337</f>
        <v>0</v>
      </c>
    </row>
    <row r="331" spans="1:10" ht="25.5">
      <c r="A331" s="1" t="s">
        <v>8</v>
      </c>
      <c r="B331" s="2" t="s">
        <v>311</v>
      </c>
      <c r="C331" s="1" t="s">
        <v>310</v>
      </c>
      <c r="D331" s="1"/>
      <c r="E331" s="17">
        <v>1091</v>
      </c>
      <c r="F331" s="9"/>
      <c r="G331" s="9"/>
      <c r="H331" s="3"/>
      <c r="I331" s="3"/>
      <c r="J331" s="3"/>
    </row>
    <row r="332" spans="1:10" ht="25.5">
      <c r="A332" s="1" t="s">
        <v>8</v>
      </c>
      <c r="B332" s="2" t="s">
        <v>312</v>
      </c>
      <c r="C332" s="1" t="s">
        <v>310</v>
      </c>
      <c r="D332" s="1"/>
      <c r="E332" s="16">
        <v>100</v>
      </c>
      <c r="F332" s="9"/>
      <c r="G332" s="9"/>
      <c r="H332" s="3"/>
      <c r="I332" s="3"/>
      <c r="J332" s="3"/>
    </row>
    <row r="333" spans="1:10" ht="25.5">
      <c r="A333" s="1" t="s">
        <v>8</v>
      </c>
      <c r="B333" s="2" t="s">
        <v>301</v>
      </c>
      <c r="C333" s="1" t="s">
        <v>310</v>
      </c>
      <c r="D333" s="1"/>
      <c r="E333" s="16">
        <v>81.900000000000006</v>
      </c>
      <c r="F333" s="9"/>
      <c r="G333" s="9"/>
      <c r="H333" s="3"/>
      <c r="I333" s="3"/>
      <c r="J333" s="3"/>
    </row>
    <row r="334" spans="1:10" ht="25.5">
      <c r="A334" s="1" t="s">
        <v>8</v>
      </c>
      <c r="B334" s="2" t="s">
        <v>313</v>
      </c>
      <c r="C334" s="1" t="s">
        <v>310</v>
      </c>
      <c r="D334" s="1"/>
      <c r="E334" s="16">
        <v>89</v>
      </c>
      <c r="F334" s="9"/>
      <c r="G334" s="9"/>
      <c r="H334" s="3"/>
      <c r="I334" s="3"/>
      <c r="J334" s="3"/>
    </row>
    <row r="335" spans="1:10">
      <c r="A335" s="1" t="s">
        <v>8</v>
      </c>
      <c r="B335" s="2" t="s">
        <v>314</v>
      </c>
      <c r="C335" s="1" t="s">
        <v>310</v>
      </c>
      <c r="D335" s="1"/>
      <c r="E335" s="16">
        <v>100</v>
      </c>
      <c r="F335" s="9"/>
      <c r="G335" s="9"/>
      <c r="H335" s="3"/>
      <c r="I335" s="3"/>
      <c r="J335" s="3"/>
    </row>
    <row r="336" spans="1:10">
      <c r="A336" s="7" t="s">
        <v>315</v>
      </c>
      <c r="B336" s="8" t="s">
        <v>22</v>
      </c>
      <c r="C336" s="7" t="s">
        <v>310</v>
      </c>
      <c r="D336" s="7" t="s">
        <v>48</v>
      </c>
      <c r="E336" s="7"/>
      <c r="F336" s="9">
        <f t="shared" ref="F336:F389" si="6">G336+J336</f>
        <v>34369.199999999997</v>
      </c>
      <c r="G336" s="9">
        <f t="shared" ref="G336:G389" si="7">H336+I336</f>
        <v>34369.199999999997</v>
      </c>
      <c r="H336" s="9">
        <f>33653.6+715.7-0.1</f>
        <v>34369.199999999997</v>
      </c>
      <c r="I336" s="9">
        <v>0</v>
      </c>
      <c r="J336" s="9">
        <v>0</v>
      </c>
    </row>
    <row r="337" spans="1:10">
      <c r="A337" s="7" t="s">
        <v>316</v>
      </c>
      <c r="B337" s="8" t="s">
        <v>45</v>
      </c>
      <c r="C337" s="7" t="s">
        <v>310</v>
      </c>
      <c r="D337" s="7"/>
      <c r="E337" s="7"/>
      <c r="F337" s="9">
        <f t="shared" si="6"/>
        <v>1496.7</v>
      </c>
      <c r="G337" s="9">
        <f t="shared" si="7"/>
        <v>1496.7</v>
      </c>
      <c r="H337" s="9">
        <f>H338+H339</f>
        <v>1496.7</v>
      </c>
      <c r="I337" s="9">
        <f>I338+I339</f>
        <v>0</v>
      </c>
      <c r="J337" s="9">
        <f>J338+J339</f>
        <v>0</v>
      </c>
    </row>
    <row r="338" spans="1:10">
      <c r="A338" s="1" t="s">
        <v>317</v>
      </c>
      <c r="B338" s="11" t="s">
        <v>47</v>
      </c>
      <c r="C338" s="1" t="s">
        <v>310</v>
      </c>
      <c r="D338" s="1" t="s">
        <v>48</v>
      </c>
      <c r="E338" s="18"/>
      <c r="F338" s="9">
        <f t="shared" si="6"/>
        <v>1292.8</v>
      </c>
      <c r="G338" s="9">
        <f t="shared" si="7"/>
        <v>1292.8</v>
      </c>
      <c r="H338" s="3">
        <v>1292.8</v>
      </c>
      <c r="I338" s="3">
        <v>0</v>
      </c>
      <c r="J338" s="3">
        <v>0</v>
      </c>
    </row>
    <row r="339" spans="1:10">
      <c r="A339" s="1" t="s">
        <v>318</v>
      </c>
      <c r="B339" s="11" t="s">
        <v>50</v>
      </c>
      <c r="C339" s="1" t="s">
        <v>310</v>
      </c>
      <c r="D339" s="1" t="s">
        <v>48</v>
      </c>
      <c r="E339" s="18"/>
      <c r="F339" s="9">
        <f t="shared" si="6"/>
        <v>203.9</v>
      </c>
      <c r="G339" s="9">
        <f t="shared" si="7"/>
        <v>203.9</v>
      </c>
      <c r="H339" s="3">
        <v>203.9</v>
      </c>
      <c r="I339" s="3">
        <v>0</v>
      </c>
      <c r="J339" s="3">
        <v>0</v>
      </c>
    </row>
    <row r="340" spans="1:10">
      <c r="A340" s="7" t="s">
        <v>319</v>
      </c>
      <c r="B340" s="10" t="s">
        <v>392</v>
      </c>
      <c r="C340" s="7" t="s">
        <v>320</v>
      </c>
      <c r="D340" s="7" t="s">
        <v>8</v>
      </c>
      <c r="E340" s="7"/>
      <c r="F340" s="9">
        <f t="shared" si="6"/>
        <v>36476.400000000001</v>
      </c>
      <c r="G340" s="9">
        <f t="shared" si="7"/>
        <v>36476.400000000001</v>
      </c>
      <c r="H340" s="9">
        <f>H345+H346</f>
        <v>36476.400000000001</v>
      </c>
      <c r="I340" s="9">
        <f>I345+I346</f>
        <v>0</v>
      </c>
      <c r="J340" s="9">
        <f>J345+J346</f>
        <v>0</v>
      </c>
    </row>
    <row r="341" spans="1:10">
      <c r="A341" s="1" t="s">
        <v>8</v>
      </c>
      <c r="B341" s="2" t="s">
        <v>321</v>
      </c>
      <c r="C341" s="1" t="s">
        <v>320</v>
      </c>
      <c r="D341" s="1"/>
      <c r="E341" s="17">
        <v>1939</v>
      </c>
      <c r="F341" s="9"/>
      <c r="G341" s="9"/>
      <c r="H341" s="3"/>
      <c r="I341" s="3"/>
      <c r="J341" s="3"/>
    </row>
    <row r="342" spans="1:10" ht="25.5">
      <c r="A342" s="1" t="s">
        <v>8</v>
      </c>
      <c r="B342" s="2" t="s">
        <v>322</v>
      </c>
      <c r="C342" s="1" t="s">
        <v>320</v>
      </c>
      <c r="D342" s="1"/>
      <c r="E342" s="16">
        <v>100</v>
      </c>
      <c r="F342" s="9"/>
      <c r="G342" s="9"/>
      <c r="H342" s="3"/>
      <c r="I342" s="3"/>
      <c r="J342" s="3"/>
    </row>
    <row r="343" spans="1:10" ht="25.5">
      <c r="A343" s="1" t="s">
        <v>8</v>
      </c>
      <c r="B343" s="2" t="s">
        <v>301</v>
      </c>
      <c r="C343" s="1" t="s">
        <v>320</v>
      </c>
      <c r="D343" s="1"/>
      <c r="E343" s="16">
        <v>83</v>
      </c>
      <c r="F343" s="9"/>
      <c r="G343" s="9"/>
      <c r="H343" s="3"/>
      <c r="I343" s="3"/>
      <c r="J343" s="3"/>
    </row>
    <row r="344" spans="1:10">
      <c r="A344" s="1" t="s">
        <v>8</v>
      </c>
      <c r="B344" s="2" t="s">
        <v>314</v>
      </c>
      <c r="C344" s="1" t="s">
        <v>320</v>
      </c>
      <c r="D344" s="1"/>
      <c r="E344" s="16">
        <v>100</v>
      </c>
      <c r="F344" s="9"/>
      <c r="G344" s="9"/>
      <c r="H344" s="3"/>
      <c r="I344" s="3"/>
      <c r="J344" s="3"/>
    </row>
    <row r="345" spans="1:10">
      <c r="A345" s="7" t="s">
        <v>323</v>
      </c>
      <c r="B345" s="8" t="s">
        <v>22</v>
      </c>
      <c r="C345" s="7" t="s">
        <v>320</v>
      </c>
      <c r="D345" s="7" t="s">
        <v>48</v>
      </c>
      <c r="E345" s="7"/>
      <c r="F345" s="9">
        <f t="shared" si="6"/>
        <v>35513.199999999997</v>
      </c>
      <c r="G345" s="9">
        <f t="shared" si="7"/>
        <v>35513.199999999997</v>
      </c>
      <c r="H345" s="9">
        <f>34980.1+533.1</f>
        <v>35513.199999999997</v>
      </c>
      <c r="I345" s="9">
        <v>0</v>
      </c>
      <c r="J345" s="9">
        <v>0</v>
      </c>
    </row>
    <row r="346" spans="1:10">
      <c r="A346" s="7" t="s">
        <v>324</v>
      </c>
      <c r="B346" s="8" t="s">
        <v>45</v>
      </c>
      <c r="C346" s="7" t="s">
        <v>320</v>
      </c>
      <c r="D346" s="7"/>
      <c r="E346" s="7"/>
      <c r="F346" s="9">
        <f t="shared" si="6"/>
        <v>963.2</v>
      </c>
      <c r="G346" s="9">
        <f t="shared" si="7"/>
        <v>963.2</v>
      </c>
      <c r="H346" s="9">
        <f>H347+H348</f>
        <v>963.2</v>
      </c>
      <c r="I346" s="9">
        <f>I347+I348</f>
        <v>0</v>
      </c>
      <c r="J346" s="9">
        <f>J347+J348</f>
        <v>0</v>
      </c>
    </row>
    <row r="347" spans="1:10">
      <c r="A347" s="1" t="s">
        <v>325</v>
      </c>
      <c r="B347" s="11" t="s">
        <v>47</v>
      </c>
      <c r="C347" s="1" t="s">
        <v>320</v>
      </c>
      <c r="D347" s="1" t="s">
        <v>48</v>
      </c>
      <c r="E347" s="18"/>
      <c r="F347" s="9">
        <f t="shared" si="6"/>
        <v>820.8</v>
      </c>
      <c r="G347" s="9">
        <f t="shared" si="7"/>
        <v>820.8</v>
      </c>
      <c r="H347" s="3">
        <v>820.8</v>
      </c>
      <c r="I347" s="3">
        <v>0</v>
      </c>
      <c r="J347" s="3">
        <v>0</v>
      </c>
    </row>
    <row r="348" spans="1:10">
      <c r="A348" s="1" t="s">
        <v>326</v>
      </c>
      <c r="B348" s="11" t="s">
        <v>50</v>
      </c>
      <c r="C348" s="1" t="s">
        <v>320</v>
      </c>
      <c r="D348" s="1" t="s">
        <v>48</v>
      </c>
      <c r="E348" s="18"/>
      <c r="F348" s="9">
        <f t="shared" si="6"/>
        <v>142.4</v>
      </c>
      <c r="G348" s="9">
        <f t="shared" si="7"/>
        <v>142.4</v>
      </c>
      <c r="H348" s="3">
        <f>142.4</f>
        <v>142.4</v>
      </c>
      <c r="I348" s="3">
        <v>0</v>
      </c>
      <c r="J348" s="3">
        <v>0</v>
      </c>
    </row>
    <row r="349" spans="1:10" ht="15" customHeight="1" collapsed="1">
      <c r="A349" s="7" t="s">
        <v>327</v>
      </c>
      <c r="B349" s="8" t="s">
        <v>404</v>
      </c>
      <c r="C349" s="7" t="s">
        <v>8</v>
      </c>
      <c r="D349" s="7" t="s">
        <v>8</v>
      </c>
      <c r="E349" s="14"/>
      <c r="F349" s="9">
        <f t="shared" si="6"/>
        <v>1388777.7</v>
      </c>
      <c r="G349" s="9">
        <f t="shared" si="7"/>
        <v>582468</v>
      </c>
      <c r="H349" s="9">
        <f>H350+H364+H379</f>
        <v>582468</v>
      </c>
      <c r="I349" s="9">
        <f>I350+I364+I379</f>
        <v>0</v>
      </c>
      <c r="J349" s="9">
        <f>J350+J364+J379</f>
        <v>806309.7</v>
      </c>
    </row>
    <row r="350" spans="1:10">
      <c r="A350" s="7" t="s">
        <v>328</v>
      </c>
      <c r="B350" s="10" t="s">
        <v>393</v>
      </c>
      <c r="C350" s="7" t="s">
        <v>329</v>
      </c>
      <c r="D350" s="7" t="s">
        <v>8</v>
      </c>
      <c r="E350" s="7"/>
      <c r="F350" s="9">
        <f t="shared" si="6"/>
        <v>358242.9</v>
      </c>
      <c r="G350" s="9">
        <f t="shared" si="7"/>
        <v>42649.9</v>
      </c>
      <c r="H350" s="9">
        <f>H360+H361</f>
        <v>42649.9</v>
      </c>
      <c r="I350" s="9">
        <f>I360+I361</f>
        <v>0</v>
      </c>
      <c r="J350" s="9">
        <f>J360+J361</f>
        <v>315593</v>
      </c>
    </row>
    <row r="351" spans="1:10">
      <c r="A351" s="1" t="s">
        <v>8</v>
      </c>
      <c r="B351" s="2" t="s">
        <v>330</v>
      </c>
      <c r="C351" s="1" t="s">
        <v>329</v>
      </c>
      <c r="D351" s="1"/>
      <c r="E351" s="17">
        <v>111092</v>
      </c>
      <c r="F351" s="9"/>
      <c r="G351" s="9"/>
      <c r="H351" s="3"/>
      <c r="I351" s="3"/>
      <c r="J351" s="3"/>
    </row>
    <row r="352" spans="1:10" ht="25.5">
      <c r="A352" s="1" t="s">
        <v>8</v>
      </c>
      <c r="B352" s="2" t="s">
        <v>332</v>
      </c>
      <c r="C352" s="1" t="s">
        <v>329</v>
      </c>
      <c r="D352" s="1"/>
      <c r="E352" s="16">
        <v>100</v>
      </c>
      <c r="F352" s="9"/>
      <c r="G352" s="9"/>
      <c r="H352" s="3"/>
      <c r="I352" s="3"/>
      <c r="J352" s="3"/>
    </row>
    <row r="353" spans="1:10" ht="25.5">
      <c r="A353" s="1" t="s">
        <v>8</v>
      </c>
      <c r="B353" s="2" t="s">
        <v>333</v>
      </c>
      <c r="C353" s="1" t="s">
        <v>329</v>
      </c>
      <c r="D353" s="1"/>
      <c r="E353" s="16">
        <v>78.599999999999994</v>
      </c>
      <c r="F353" s="9"/>
      <c r="G353" s="9"/>
      <c r="H353" s="3"/>
      <c r="I353" s="3"/>
      <c r="J353" s="3"/>
    </row>
    <row r="354" spans="1:10" ht="25.5">
      <c r="A354" s="1" t="s">
        <v>8</v>
      </c>
      <c r="B354" s="2" t="s">
        <v>334</v>
      </c>
      <c r="C354" s="1" t="s">
        <v>329</v>
      </c>
      <c r="D354" s="1"/>
      <c r="E354" s="16">
        <v>20</v>
      </c>
      <c r="F354" s="9"/>
      <c r="G354" s="9"/>
      <c r="H354" s="3"/>
      <c r="I354" s="3"/>
      <c r="J354" s="3"/>
    </row>
    <row r="355" spans="1:10" ht="25.5">
      <c r="A355" s="1" t="s">
        <v>8</v>
      </c>
      <c r="B355" s="2" t="s">
        <v>335</v>
      </c>
      <c r="C355" s="1" t="s">
        <v>329</v>
      </c>
      <c r="D355" s="1"/>
      <c r="E355" s="16">
        <v>12.1</v>
      </c>
      <c r="F355" s="9"/>
      <c r="G355" s="9"/>
      <c r="H355" s="3"/>
      <c r="I355" s="3"/>
      <c r="J355" s="3"/>
    </row>
    <row r="356" spans="1:10">
      <c r="A356" s="1" t="s">
        <v>8</v>
      </c>
      <c r="B356" s="2" t="s">
        <v>20</v>
      </c>
      <c r="C356" s="1" t="s">
        <v>329</v>
      </c>
      <c r="D356" s="1"/>
      <c r="E356" s="16">
        <v>100</v>
      </c>
      <c r="F356" s="9"/>
      <c r="G356" s="9"/>
      <c r="H356" s="3"/>
      <c r="I356" s="3"/>
      <c r="J356" s="3"/>
    </row>
    <row r="357" spans="1:10">
      <c r="A357" s="1" t="s">
        <v>8</v>
      </c>
      <c r="B357" s="2" t="s">
        <v>336</v>
      </c>
      <c r="C357" s="1" t="s">
        <v>329</v>
      </c>
      <c r="D357" s="1"/>
      <c r="E357" s="16">
        <v>56.3</v>
      </c>
      <c r="F357" s="9"/>
      <c r="G357" s="9"/>
      <c r="H357" s="3"/>
      <c r="I357" s="3"/>
      <c r="J357" s="3"/>
    </row>
    <row r="358" spans="1:10" ht="25.5">
      <c r="A358" s="1" t="s">
        <v>8</v>
      </c>
      <c r="B358" s="2" t="s">
        <v>337</v>
      </c>
      <c r="C358" s="1" t="s">
        <v>329</v>
      </c>
      <c r="D358" s="1"/>
      <c r="E358" s="16">
        <v>84.9</v>
      </c>
      <c r="F358" s="9"/>
      <c r="G358" s="9"/>
      <c r="H358" s="3"/>
      <c r="I358" s="3"/>
      <c r="J358" s="3"/>
    </row>
    <row r="359" spans="1:10" ht="25.5">
      <c r="A359" s="1" t="s">
        <v>8</v>
      </c>
      <c r="B359" s="2" t="s">
        <v>338</v>
      </c>
      <c r="C359" s="1" t="s">
        <v>329</v>
      </c>
      <c r="D359" s="1"/>
      <c r="E359" s="16">
        <v>49</v>
      </c>
      <c r="F359" s="9"/>
      <c r="G359" s="9"/>
      <c r="H359" s="3"/>
      <c r="I359" s="3"/>
      <c r="J359" s="3"/>
    </row>
    <row r="360" spans="1:10" collapsed="1">
      <c r="A360" s="7" t="s">
        <v>339</v>
      </c>
      <c r="B360" s="8" t="s">
        <v>22</v>
      </c>
      <c r="C360" s="7" t="s">
        <v>329</v>
      </c>
      <c r="D360" s="7" t="s">
        <v>331</v>
      </c>
      <c r="E360" s="7"/>
      <c r="F360" s="9">
        <f t="shared" si="6"/>
        <v>351805</v>
      </c>
      <c r="G360" s="9">
        <f t="shared" si="7"/>
        <v>36212</v>
      </c>
      <c r="H360" s="9">
        <f>36212.1-0.1</f>
        <v>36212</v>
      </c>
      <c r="I360" s="9">
        <v>0</v>
      </c>
      <c r="J360" s="9">
        <f>2991.4+294207.1+18394.5</f>
        <v>315593</v>
      </c>
    </row>
    <row r="361" spans="1:10">
      <c r="A361" s="7" t="s">
        <v>340</v>
      </c>
      <c r="B361" s="8" t="s">
        <v>45</v>
      </c>
      <c r="C361" s="7" t="s">
        <v>329</v>
      </c>
      <c r="D361" s="7"/>
      <c r="E361" s="7"/>
      <c r="F361" s="9">
        <f t="shared" si="6"/>
        <v>6437.9</v>
      </c>
      <c r="G361" s="9">
        <f t="shared" si="7"/>
        <v>6437.9</v>
      </c>
      <c r="H361" s="9">
        <f>H362+H363</f>
        <v>6437.9</v>
      </c>
      <c r="I361" s="9">
        <f>I362+I363</f>
        <v>0</v>
      </c>
      <c r="J361" s="9">
        <f>J362+J363</f>
        <v>0</v>
      </c>
    </row>
    <row r="362" spans="1:10">
      <c r="A362" s="1" t="s">
        <v>341</v>
      </c>
      <c r="B362" s="11" t="s">
        <v>47</v>
      </c>
      <c r="C362" s="1" t="s">
        <v>329</v>
      </c>
      <c r="D362" s="1" t="s">
        <v>48</v>
      </c>
      <c r="E362" s="18"/>
      <c r="F362" s="9">
        <f t="shared" si="6"/>
        <v>5828.6</v>
      </c>
      <c r="G362" s="9">
        <f t="shared" si="7"/>
        <v>5828.6</v>
      </c>
      <c r="H362" s="3">
        <v>5828.6</v>
      </c>
      <c r="I362" s="3">
        <v>0</v>
      </c>
      <c r="J362" s="3">
        <v>0</v>
      </c>
    </row>
    <row r="363" spans="1:10">
      <c r="A363" s="1" t="s">
        <v>342</v>
      </c>
      <c r="B363" s="11" t="s">
        <v>50</v>
      </c>
      <c r="C363" s="1" t="s">
        <v>329</v>
      </c>
      <c r="D363" s="1" t="s">
        <v>48</v>
      </c>
      <c r="E363" s="18"/>
      <c r="F363" s="9">
        <f t="shared" si="6"/>
        <v>609.29999999999995</v>
      </c>
      <c r="G363" s="9">
        <f t="shared" si="7"/>
        <v>609.29999999999995</v>
      </c>
      <c r="H363" s="3">
        <v>609.29999999999995</v>
      </c>
      <c r="I363" s="3">
        <v>0</v>
      </c>
      <c r="J363" s="3">
        <v>0</v>
      </c>
    </row>
    <row r="364" spans="1:10" collapsed="1">
      <c r="A364" s="7" t="s">
        <v>343</v>
      </c>
      <c r="B364" s="10" t="s">
        <v>394</v>
      </c>
      <c r="C364" s="7" t="s">
        <v>344</v>
      </c>
      <c r="D364" s="7" t="s">
        <v>8</v>
      </c>
      <c r="E364" s="7"/>
      <c r="F364" s="9">
        <f t="shared" si="6"/>
        <v>657996.19999999995</v>
      </c>
      <c r="G364" s="9">
        <f t="shared" si="7"/>
        <v>273992.5</v>
      </c>
      <c r="H364" s="9">
        <f>H374+H375</f>
        <v>273992.5</v>
      </c>
      <c r="I364" s="9">
        <f>I374+I375</f>
        <v>0</v>
      </c>
      <c r="J364" s="9">
        <f>J374+J375</f>
        <v>384003.7</v>
      </c>
    </row>
    <row r="365" spans="1:10" ht="25.5">
      <c r="A365" s="1" t="s">
        <v>8</v>
      </c>
      <c r="B365" s="2" t="s">
        <v>345</v>
      </c>
      <c r="C365" s="1" t="s">
        <v>344</v>
      </c>
      <c r="D365" s="1"/>
      <c r="E365" s="17">
        <v>2955</v>
      </c>
      <c r="F365" s="9"/>
      <c r="G365" s="9"/>
      <c r="H365" s="3"/>
      <c r="I365" s="3"/>
      <c r="J365" s="3"/>
    </row>
    <row r="366" spans="1:10" ht="25.5">
      <c r="A366" s="1" t="s">
        <v>8</v>
      </c>
      <c r="B366" s="2" t="s">
        <v>346</v>
      </c>
      <c r="C366" s="1" t="s">
        <v>344</v>
      </c>
      <c r="D366" s="1"/>
      <c r="E366" s="16">
        <v>15.4</v>
      </c>
      <c r="F366" s="9"/>
      <c r="G366" s="9"/>
      <c r="H366" s="3"/>
      <c r="I366" s="3"/>
      <c r="J366" s="3"/>
    </row>
    <row r="367" spans="1:10">
      <c r="A367" s="1" t="s">
        <v>8</v>
      </c>
      <c r="B367" s="2" t="s">
        <v>347</v>
      </c>
      <c r="C367" s="1" t="s">
        <v>344</v>
      </c>
      <c r="D367" s="1"/>
      <c r="E367" s="16">
        <v>301</v>
      </c>
      <c r="F367" s="9"/>
      <c r="G367" s="9"/>
      <c r="H367" s="3"/>
      <c r="I367" s="3"/>
      <c r="J367" s="3"/>
    </row>
    <row r="368" spans="1:10" ht="25.5">
      <c r="A368" s="1" t="s">
        <v>8</v>
      </c>
      <c r="B368" s="2" t="s">
        <v>348</v>
      </c>
      <c r="C368" s="1" t="s">
        <v>344</v>
      </c>
      <c r="D368" s="1"/>
      <c r="E368" s="16">
        <v>67.8</v>
      </c>
      <c r="F368" s="9"/>
      <c r="G368" s="9"/>
      <c r="H368" s="3"/>
      <c r="I368" s="3"/>
      <c r="J368" s="3"/>
    </row>
    <row r="369" spans="1:10" ht="25.5">
      <c r="A369" s="1" t="s">
        <v>8</v>
      </c>
      <c r="B369" s="2" t="s">
        <v>338</v>
      </c>
      <c r="C369" s="1" t="s">
        <v>344</v>
      </c>
      <c r="D369" s="1"/>
      <c r="E369" s="16">
        <v>8</v>
      </c>
      <c r="F369" s="9"/>
      <c r="G369" s="9"/>
      <c r="H369" s="3"/>
      <c r="I369" s="3"/>
      <c r="J369" s="3"/>
    </row>
    <row r="370" spans="1:10">
      <c r="A370" s="1" t="s">
        <v>8</v>
      </c>
      <c r="B370" s="2" t="s">
        <v>20</v>
      </c>
      <c r="C370" s="1" t="s">
        <v>344</v>
      </c>
      <c r="D370" s="1"/>
      <c r="E370" s="16">
        <v>98</v>
      </c>
      <c r="F370" s="9"/>
      <c r="G370" s="9"/>
      <c r="H370" s="3"/>
      <c r="I370" s="3"/>
      <c r="J370" s="3"/>
    </row>
    <row r="371" spans="1:10" ht="25.5">
      <c r="A371" s="1" t="s">
        <v>8</v>
      </c>
      <c r="B371" s="2" t="s">
        <v>349</v>
      </c>
      <c r="C371" s="1" t="s">
        <v>344</v>
      </c>
      <c r="D371" s="1"/>
      <c r="E371" s="16">
        <v>100</v>
      </c>
      <c r="F371" s="9"/>
      <c r="G371" s="9"/>
      <c r="H371" s="3"/>
      <c r="I371" s="3"/>
      <c r="J371" s="3"/>
    </row>
    <row r="372" spans="1:10" ht="25.5">
      <c r="A372" s="1" t="s">
        <v>8</v>
      </c>
      <c r="B372" s="2" t="s">
        <v>350</v>
      </c>
      <c r="C372" s="1" t="s">
        <v>344</v>
      </c>
      <c r="D372" s="1"/>
      <c r="E372" s="16">
        <v>220</v>
      </c>
      <c r="F372" s="9"/>
      <c r="G372" s="9"/>
      <c r="H372" s="3"/>
      <c r="I372" s="3"/>
      <c r="J372" s="3"/>
    </row>
    <row r="373" spans="1:10" ht="25.5">
      <c r="A373" s="1" t="s">
        <v>8</v>
      </c>
      <c r="B373" s="2" t="s">
        <v>337</v>
      </c>
      <c r="C373" s="1" t="s">
        <v>344</v>
      </c>
      <c r="D373" s="1"/>
      <c r="E373" s="16">
        <v>58.5</v>
      </c>
      <c r="F373" s="9"/>
      <c r="G373" s="9"/>
      <c r="H373" s="3"/>
      <c r="I373" s="3"/>
      <c r="J373" s="3"/>
    </row>
    <row r="374" spans="1:10" collapsed="1">
      <c r="A374" s="7" t="s">
        <v>351</v>
      </c>
      <c r="B374" s="8" t="s">
        <v>22</v>
      </c>
      <c r="C374" s="7" t="s">
        <v>344</v>
      </c>
      <c r="D374" s="7" t="s">
        <v>331</v>
      </c>
      <c r="E374" s="7"/>
      <c r="F374" s="9">
        <f t="shared" si="6"/>
        <v>579716.19999999995</v>
      </c>
      <c r="G374" s="9">
        <f t="shared" si="7"/>
        <v>195712.5</v>
      </c>
      <c r="H374" s="9">
        <f>193347+1838.6+526.9</f>
        <v>195712.5</v>
      </c>
      <c r="I374" s="9">
        <v>0</v>
      </c>
      <c r="J374" s="9">
        <v>384003.7</v>
      </c>
    </row>
    <row r="375" spans="1:10" outlineLevel="1">
      <c r="A375" s="7" t="s">
        <v>352</v>
      </c>
      <c r="B375" s="8" t="s">
        <v>45</v>
      </c>
      <c r="C375" s="7" t="s">
        <v>344</v>
      </c>
      <c r="D375" s="7"/>
      <c r="E375" s="7"/>
      <c r="F375" s="9">
        <f t="shared" si="6"/>
        <v>78280</v>
      </c>
      <c r="G375" s="9">
        <f t="shared" si="7"/>
        <v>78280</v>
      </c>
      <c r="H375" s="9">
        <f>H376+H377+H378</f>
        <v>78280</v>
      </c>
      <c r="I375" s="9">
        <f>I376+I377+I378</f>
        <v>0</v>
      </c>
      <c r="J375" s="9">
        <f>J376+J377+J378</f>
        <v>0</v>
      </c>
    </row>
    <row r="376" spans="1:10" outlineLevel="1">
      <c r="A376" s="1" t="s">
        <v>353</v>
      </c>
      <c r="B376" s="11" t="s">
        <v>47</v>
      </c>
      <c r="C376" s="1" t="s">
        <v>344</v>
      </c>
      <c r="D376" s="1" t="s">
        <v>48</v>
      </c>
      <c r="E376" s="18"/>
      <c r="F376" s="9">
        <f t="shared" si="6"/>
        <v>72375.199999999997</v>
      </c>
      <c r="G376" s="9">
        <f t="shared" si="7"/>
        <v>72375.199999999997</v>
      </c>
      <c r="H376" s="3">
        <v>72375.199999999997</v>
      </c>
      <c r="I376" s="3">
        <v>0</v>
      </c>
      <c r="J376" s="3">
        <v>0</v>
      </c>
    </row>
    <row r="377" spans="1:10" outlineLevel="1">
      <c r="A377" s="1" t="s">
        <v>354</v>
      </c>
      <c r="B377" s="11" t="s">
        <v>50</v>
      </c>
      <c r="C377" s="1" t="s">
        <v>344</v>
      </c>
      <c r="D377" s="1" t="s">
        <v>48</v>
      </c>
      <c r="E377" s="18"/>
      <c r="F377" s="9">
        <f t="shared" si="6"/>
        <v>4443.3</v>
      </c>
      <c r="G377" s="9">
        <f t="shared" si="7"/>
        <v>4443.3</v>
      </c>
      <c r="H377" s="3">
        <v>4443.3</v>
      </c>
      <c r="I377" s="3">
        <v>0</v>
      </c>
      <c r="J377" s="3">
        <v>0</v>
      </c>
    </row>
    <row r="378" spans="1:10" outlineLevel="1">
      <c r="A378" s="1" t="s">
        <v>355</v>
      </c>
      <c r="B378" s="11" t="s">
        <v>123</v>
      </c>
      <c r="C378" s="1" t="s">
        <v>344</v>
      </c>
      <c r="D378" s="1" t="s">
        <v>13</v>
      </c>
      <c r="E378" s="18"/>
      <c r="F378" s="9">
        <f t="shared" si="6"/>
        <v>1461.5</v>
      </c>
      <c r="G378" s="9">
        <f t="shared" si="7"/>
        <v>1461.5</v>
      </c>
      <c r="H378" s="3">
        <v>1461.5</v>
      </c>
      <c r="I378" s="3">
        <v>0</v>
      </c>
      <c r="J378" s="3">
        <v>0</v>
      </c>
    </row>
    <row r="379" spans="1:10" outlineLevel="1">
      <c r="A379" s="7" t="s">
        <v>356</v>
      </c>
      <c r="B379" s="10" t="s">
        <v>395</v>
      </c>
      <c r="C379" s="7" t="s">
        <v>357</v>
      </c>
      <c r="D379" s="7" t="s">
        <v>8</v>
      </c>
      <c r="E379" s="7"/>
      <c r="F379" s="9">
        <f t="shared" si="6"/>
        <v>372538.6</v>
      </c>
      <c r="G379" s="9">
        <f t="shared" si="7"/>
        <v>265825.59999999998</v>
      </c>
      <c r="H379" s="9">
        <f>H385+H386</f>
        <v>265825.59999999998</v>
      </c>
      <c r="I379" s="9">
        <f>I385+I386</f>
        <v>0</v>
      </c>
      <c r="J379" s="9">
        <f>J385+J386</f>
        <v>106713</v>
      </c>
    </row>
    <row r="380" spans="1:10" outlineLevel="1">
      <c r="A380" s="1" t="s">
        <v>8</v>
      </c>
      <c r="B380" s="2" t="s">
        <v>358</v>
      </c>
      <c r="C380" s="1" t="s">
        <v>357</v>
      </c>
      <c r="D380" s="1"/>
      <c r="E380" s="16">
        <v>14.4</v>
      </c>
      <c r="F380" s="9"/>
      <c r="G380" s="9"/>
      <c r="H380" s="3"/>
      <c r="I380" s="3"/>
      <c r="J380" s="3"/>
    </row>
    <row r="381" spans="1:10" ht="25.5" outlineLevel="1">
      <c r="A381" s="1" t="s">
        <v>8</v>
      </c>
      <c r="B381" s="2" t="s">
        <v>182</v>
      </c>
      <c r="C381" s="1" t="s">
        <v>357</v>
      </c>
      <c r="D381" s="1"/>
      <c r="E381" s="16">
        <v>73.7</v>
      </c>
      <c r="F381" s="9"/>
      <c r="G381" s="9"/>
      <c r="H381" s="3"/>
      <c r="I381" s="3"/>
      <c r="J381" s="3"/>
    </row>
    <row r="382" spans="1:10" outlineLevel="1">
      <c r="A382" s="1" t="s">
        <v>8</v>
      </c>
      <c r="B382" s="2" t="s">
        <v>20</v>
      </c>
      <c r="C382" s="1" t="s">
        <v>357</v>
      </c>
      <c r="D382" s="1"/>
      <c r="E382" s="16">
        <v>100</v>
      </c>
      <c r="F382" s="9"/>
      <c r="G382" s="9"/>
      <c r="H382" s="3"/>
      <c r="I382" s="3"/>
      <c r="J382" s="3"/>
    </row>
    <row r="383" spans="1:10" ht="25.5" outlineLevel="1">
      <c r="A383" s="1" t="s">
        <v>8</v>
      </c>
      <c r="B383" s="2" t="s">
        <v>337</v>
      </c>
      <c r="C383" s="1" t="s">
        <v>357</v>
      </c>
      <c r="D383" s="1"/>
      <c r="E383" s="16">
        <v>95.6</v>
      </c>
      <c r="F383" s="9"/>
      <c r="G383" s="9"/>
      <c r="H383" s="3"/>
      <c r="I383" s="3"/>
      <c r="J383" s="3"/>
    </row>
    <row r="384" spans="1:10" ht="25.5" outlineLevel="1">
      <c r="A384" s="1" t="s">
        <v>8</v>
      </c>
      <c r="B384" s="2" t="s">
        <v>359</v>
      </c>
      <c r="C384" s="1" t="s">
        <v>357</v>
      </c>
      <c r="D384" s="1"/>
      <c r="E384" s="16">
        <v>28</v>
      </c>
      <c r="F384" s="9"/>
      <c r="G384" s="9"/>
      <c r="H384" s="3"/>
      <c r="I384" s="3"/>
      <c r="J384" s="3"/>
    </row>
    <row r="385" spans="1:10" outlineLevel="1">
      <c r="A385" s="7" t="s">
        <v>360</v>
      </c>
      <c r="B385" s="8" t="s">
        <v>22</v>
      </c>
      <c r="C385" s="7" t="s">
        <v>357</v>
      </c>
      <c r="D385" s="7" t="s">
        <v>331</v>
      </c>
      <c r="E385" s="7"/>
      <c r="F385" s="9">
        <f t="shared" si="6"/>
        <v>260383.5</v>
      </c>
      <c r="G385" s="9">
        <f t="shared" si="7"/>
        <v>153670.5</v>
      </c>
      <c r="H385" s="9">
        <f>151977.5+1693.1-0.1</f>
        <v>153670.5</v>
      </c>
      <c r="I385" s="9">
        <v>0</v>
      </c>
      <c r="J385" s="9">
        <v>106713</v>
      </c>
    </row>
    <row r="386" spans="1:10" outlineLevel="1">
      <c r="A386" s="7" t="s">
        <v>361</v>
      </c>
      <c r="B386" s="8" t="s">
        <v>45</v>
      </c>
      <c r="C386" s="7" t="s">
        <v>357</v>
      </c>
      <c r="D386" s="7"/>
      <c r="E386" s="7"/>
      <c r="F386" s="9">
        <f t="shared" si="6"/>
        <v>112155.1</v>
      </c>
      <c r="G386" s="9">
        <f t="shared" si="7"/>
        <v>112155.1</v>
      </c>
      <c r="H386" s="9">
        <f>H387+H388+H389</f>
        <v>112155.1</v>
      </c>
      <c r="I386" s="9">
        <f>I387+I388+I389</f>
        <v>0</v>
      </c>
      <c r="J386" s="9">
        <f>J387+J388+J389</f>
        <v>0</v>
      </c>
    </row>
    <row r="387" spans="1:10" outlineLevel="1">
      <c r="A387" s="1" t="s">
        <v>362</v>
      </c>
      <c r="B387" s="11" t="s">
        <v>47</v>
      </c>
      <c r="C387" s="1" t="s">
        <v>357</v>
      </c>
      <c r="D387" s="1" t="s">
        <v>48</v>
      </c>
      <c r="E387" s="18"/>
      <c r="F387" s="9">
        <f t="shared" si="6"/>
        <v>26496.7</v>
      </c>
      <c r="G387" s="9">
        <f t="shared" si="7"/>
        <v>26496.7</v>
      </c>
      <c r="H387" s="3">
        <v>26496.7</v>
      </c>
      <c r="I387" s="3">
        <v>0</v>
      </c>
      <c r="J387" s="3">
        <v>0</v>
      </c>
    </row>
    <row r="388" spans="1:10" outlineLevel="1">
      <c r="A388" s="1" t="s">
        <v>363</v>
      </c>
      <c r="B388" s="11" t="s">
        <v>50</v>
      </c>
      <c r="C388" s="1" t="s">
        <v>357</v>
      </c>
      <c r="D388" s="1" t="s">
        <v>48</v>
      </c>
      <c r="E388" s="18"/>
      <c r="F388" s="9">
        <f t="shared" si="6"/>
        <v>680</v>
      </c>
      <c r="G388" s="9">
        <f t="shared" si="7"/>
        <v>680</v>
      </c>
      <c r="H388" s="3">
        <v>680</v>
      </c>
      <c r="I388" s="3">
        <v>0</v>
      </c>
      <c r="J388" s="3">
        <v>0</v>
      </c>
    </row>
    <row r="389" spans="1:10" outlineLevel="1">
      <c r="A389" s="1" t="s">
        <v>364</v>
      </c>
      <c r="B389" s="11" t="s">
        <v>123</v>
      </c>
      <c r="C389" s="1" t="s">
        <v>357</v>
      </c>
      <c r="D389" s="1" t="s">
        <v>13</v>
      </c>
      <c r="E389" s="18"/>
      <c r="F389" s="9">
        <f t="shared" si="6"/>
        <v>84978.4</v>
      </c>
      <c r="G389" s="9">
        <f t="shared" si="7"/>
        <v>84978.4</v>
      </c>
      <c r="H389" s="3">
        <f>24466.3+60512.1</f>
        <v>84978.4</v>
      </c>
      <c r="I389" s="3">
        <v>0</v>
      </c>
      <c r="J389" s="3">
        <v>0</v>
      </c>
    </row>
    <row r="407" spans="1:1">
      <c r="A407" s="13"/>
    </row>
    <row r="408" spans="1:1">
      <c r="A408" s="13"/>
    </row>
  </sheetData>
  <mergeCells count="14">
    <mergeCell ref="H1:J1"/>
    <mergeCell ref="H2:J2"/>
    <mergeCell ref="H3:J3"/>
    <mergeCell ref="A5:J5"/>
    <mergeCell ref="G7:J7"/>
    <mergeCell ref="A7:A9"/>
    <mergeCell ref="B7:B9"/>
    <mergeCell ref="C7:C9"/>
    <mergeCell ref="D7:D9"/>
    <mergeCell ref="G8:G9"/>
    <mergeCell ref="H8:I8"/>
    <mergeCell ref="J8:J9"/>
    <mergeCell ref="F7:F9"/>
    <mergeCell ref="E7:E9"/>
  </mergeCells>
  <phoneticPr fontId="6" type="noConversion"/>
  <pageMargins left="0.39370078740157483" right="0.39370078740157483" top="0.78740157480314965" bottom="0.39370078740157483" header="0" footer="0"/>
  <pageSetup paperSize="9" scale="85" firstPageNumber="56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2012</vt:lpstr>
      <vt:lpstr>'2012'!Заголовки_для_печати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hea</cp:lastModifiedBy>
  <cp:lastPrinted>2013-03-26T05:31:29Z</cp:lastPrinted>
  <dcterms:created xsi:type="dcterms:W3CDTF">2006-02-07T16:01:49Z</dcterms:created>
  <dcterms:modified xsi:type="dcterms:W3CDTF">2013-04-05T07:50:22Z</dcterms:modified>
</cp:coreProperties>
</file>